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JANUAR" sheetId="1" r:id="rId1"/>
  </sheets>
  <definedNames>
    <definedName name="_xlnm.Print_Area" localSheetId="0">JANUAR!$A$1:$I$128</definedName>
  </definedNames>
  <calcPr calcId="125725"/>
</workbook>
</file>

<file path=xl/calcChain.xml><?xml version="1.0" encoding="utf-8"?>
<calcChain xmlns="http://schemas.openxmlformats.org/spreadsheetml/2006/main">
  <c r="G123" i="1"/>
  <c r="E123"/>
  <c r="C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B5"/>
  <c r="F123" l="1"/>
</calcChain>
</file>

<file path=xl/sharedStrings.xml><?xml version="1.0" encoding="utf-8"?>
<sst xmlns="http://schemas.openxmlformats.org/spreadsheetml/2006/main" count="247" uniqueCount="180">
  <si>
    <t xml:space="preserve">PIB: 107291403 MB: 20775505 </t>
  </si>
  <si>
    <t xml:space="preserve">PERIOD </t>
  </si>
  <si>
    <t>Januar</t>
  </si>
  <si>
    <t>Evidencija gotovinskih računa BR. 01/24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</si>
  <si>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</si>
  <si>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</si>
  <si>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</si>
  <si>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</si>
  <si>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</si>
  <si>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</si>
  <si>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</si>
  <si>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</si>
  <si>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9QVHHQV6-307</t>
  </si>
  <si>
    <t xml:space="preserve">STR MILGOL </t>
  </si>
  <si>
    <t>9QVHHQV6-400</t>
  </si>
  <si>
    <t>RUVU77D6-141044</t>
  </si>
  <si>
    <t>NIS PETROL</t>
  </si>
  <si>
    <t>HUW422HA-21497</t>
  </si>
  <si>
    <t>KRYOGAS</t>
  </si>
  <si>
    <t>HUW422HA-18333</t>
  </si>
  <si>
    <t>HUW422HA-18491</t>
  </si>
  <si>
    <t>HUW422HA-18720</t>
  </si>
  <si>
    <t>HUW422HA-22186</t>
  </si>
  <si>
    <t>W5883QYY-35384</t>
  </si>
  <si>
    <t xml:space="preserve">VISOKOGRADNJA INŽENJERING </t>
  </si>
  <si>
    <t>TDWC5FB8-343440</t>
  </si>
  <si>
    <t>LUKOIL SRBIJA</t>
  </si>
  <si>
    <t>8EZ2N858-52173</t>
  </si>
  <si>
    <t>PETROL</t>
  </si>
  <si>
    <t>NP99TRS4-377638</t>
  </si>
  <si>
    <t>TREND-2</t>
  </si>
  <si>
    <t>H6LUYUA5-254568</t>
  </si>
  <si>
    <t>H6LUYUA5-255112</t>
  </si>
  <si>
    <t>CTP47WZH-89329</t>
  </si>
  <si>
    <t>TR LEDI MS</t>
  </si>
  <si>
    <t>9D62FGAX-1837</t>
  </si>
  <si>
    <t>TR KAFE-OBRENOVAC</t>
  </si>
  <si>
    <t>MR7HNZVT-10497</t>
  </si>
  <si>
    <t>ČELIK PROMET</t>
  </si>
  <si>
    <t>QQ5P9N7H-22769</t>
  </si>
  <si>
    <t>SALKOM DOO</t>
  </si>
  <si>
    <t>QQ5P9N7H-22768</t>
  </si>
  <si>
    <t>RHE8R35Y-17157</t>
  </si>
  <si>
    <t>NP99TRS4-371142</t>
  </si>
  <si>
    <t>NP99TRS4-369212</t>
  </si>
  <si>
    <t>NP99TRS4-370566</t>
  </si>
  <si>
    <t>NP99TRS4-367934</t>
  </si>
  <si>
    <t>6DWAWGGG-4472</t>
  </si>
  <si>
    <t>TECHNO FERUM</t>
  </si>
  <si>
    <t>4V3Z37QF-103870</t>
  </si>
  <si>
    <t>SIM DOO</t>
  </si>
  <si>
    <t>A8H6GJJB-27033</t>
  </si>
  <si>
    <t>UNIJAPLAST AGN DOO</t>
  </si>
  <si>
    <t>NP99TRS4-372761</t>
  </si>
  <si>
    <t>NP99TRS4-373081</t>
  </si>
  <si>
    <t>NP99TRS4-371755</t>
  </si>
  <si>
    <t>NP99TRS4-373187</t>
  </si>
  <si>
    <t>CTP47WZH-88383</t>
  </si>
  <si>
    <t>KVHFVGNQ-86133</t>
  </si>
  <si>
    <t>HUW422HA-21625</t>
  </si>
  <si>
    <t>J9X5FWEZ-3310</t>
  </si>
  <si>
    <t>FD5VC26X-435336</t>
  </si>
  <si>
    <t>CA6GESBK-28181</t>
  </si>
  <si>
    <t>SZTR PB AUTO</t>
  </si>
  <si>
    <t>HEETD4G7-9304</t>
  </si>
  <si>
    <t>Y33CSFFG-181</t>
  </si>
  <si>
    <t>NAŠ MARKET</t>
  </si>
  <si>
    <t>3CTUNVPF-676</t>
  </si>
  <si>
    <t>SALAŠARSKI ŠPAJZ</t>
  </si>
  <si>
    <t>4DQZ35QW-11493</t>
  </si>
  <si>
    <t>JUANA DOO</t>
  </si>
  <si>
    <t>3Z98677Z-29649</t>
  </si>
  <si>
    <t>P95C6WB8-172664</t>
  </si>
  <si>
    <t>7S7MLU3Y-159939</t>
  </si>
  <si>
    <t>EURO PETROL</t>
  </si>
  <si>
    <t>M5SQ3PVM-7803</t>
  </si>
  <si>
    <t>ROLOPLAST</t>
  </si>
  <si>
    <t>FNSWTM3F-193175</t>
  </si>
  <si>
    <t>XNTNTL4E-294524</t>
  </si>
  <si>
    <t>KNEZ PETROL</t>
  </si>
  <si>
    <t>SRWQSPA3-266760</t>
  </si>
  <si>
    <t>NAFTACHEM PETROL DOO</t>
  </si>
  <si>
    <t>FNSWTM3F-188106</t>
  </si>
  <si>
    <t>39ZB68RH-203545</t>
  </si>
  <si>
    <t>LUGONJA PETROL DOO</t>
  </si>
  <si>
    <t>7S7MLU3Y-162993</t>
  </si>
  <si>
    <t>SRWQSPA3-260414</t>
  </si>
  <si>
    <t>4LNGHS68-3326</t>
  </si>
  <si>
    <t>7S7MLU3Y-139482</t>
  </si>
  <si>
    <t>RUVU77D6-98705</t>
  </si>
  <si>
    <t>H5VJVADJ-283529</t>
  </si>
  <si>
    <t xml:space="preserve">STOMIL </t>
  </si>
  <si>
    <t>XVWSUCE6-227145</t>
  </si>
  <si>
    <t>SRWQSPA3-244672</t>
  </si>
  <si>
    <t>H5VJVADJ-281738</t>
  </si>
  <si>
    <t>JGCZJ4E3-1305</t>
  </si>
  <si>
    <t xml:space="preserve">PEŠTAN </t>
  </si>
  <si>
    <t>YHR8PTWR-144673</t>
  </si>
  <si>
    <t>YYCRPYTZ-400104</t>
  </si>
  <si>
    <t>4DQZ35QW-11357</t>
  </si>
  <si>
    <t>4DQZ35QW-11358</t>
  </si>
  <si>
    <t>4DQZ35QW-11392</t>
  </si>
  <si>
    <t>3Z98677Z-29486</t>
  </si>
  <si>
    <t>YG26NFBB-362539</t>
  </si>
  <si>
    <t>KVHFVGNQ-77745</t>
  </si>
  <si>
    <t>YHR8PTWR-158625</t>
  </si>
  <si>
    <t>YHR8PTWR-144672</t>
  </si>
  <si>
    <t>7ANSU8V8-33819</t>
  </si>
  <si>
    <t>ZIG TRADE</t>
  </si>
  <si>
    <t>YG26NFBB-356851</t>
  </si>
  <si>
    <t>UVMK9SUE-20745</t>
  </si>
  <si>
    <t>BPVTIM MONOGRAM</t>
  </si>
  <si>
    <t>43BZPBP4-361323</t>
  </si>
  <si>
    <t>RADUN AVIA DOO</t>
  </si>
  <si>
    <t>WWRKV7ST-179859</t>
  </si>
  <si>
    <t>FOOD BEST CHOICE DOO</t>
  </si>
  <si>
    <t>XNTNTL4E-280577</t>
  </si>
  <si>
    <t>A63NAXY8-26562</t>
  </si>
  <si>
    <t>ROTOR</t>
  </si>
  <si>
    <t>SRWQSPA3-249877</t>
  </si>
  <si>
    <t>8RF7VDEJ-5718</t>
  </si>
  <si>
    <t>FNSWTM3F-178812</t>
  </si>
  <si>
    <t>VP6292ZFS-7604</t>
  </si>
  <si>
    <t>AMSS-AGENCIJA DOO</t>
  </si>
  <si>
    <t>4DQZ35QW-11356</t>
  </si>
  <si>
    <t>FD5VC26X-415256</t>
  </si>
  <si>
    <t>GXFVJDSN-18909</t>
  </si>
  <si>
    <t>AS PROMET PLUS</t>
  </si>
  <si>
    <t>3Z98677Z-29485</t>
  </si>
  <si>
    <t>ZREU2BNV-1578</t>
  </si>
  <si>
    <t>DOMIS ENTERIJERI NOVIS</t>
  </si>
  <si>
    <t>JR94T9WX-306</t>
  </si>
  <si>
    <t>TEODOROVIĆ</t>
  </si>
  <si>
    <t>UC877F5A-51328</t>
  </si>
  <si>
    <t>PEDALA DOO</t>
  </si>
  <si>
    <t>EG7MWGWM-43546</t>
  </si>
  <si>
    <t>LA FORZA PICERIJA</t>
  </si>
  <si>
    <t>GS6XHNC3-155682</t>
  </si>
  <si>
    <t>EKO SERBIA</t>
  </si>
  <si>
    <t>8EZ2N858-25293</t>
  </si>
  <si>
    <t>6VHEXSFB-17686</t>
  </si>
  <si>
    <t>ALEXANDRIA-PIZZERIA</t>
  </si>
  <si>
    <t>GTADT3EK-247300</t>
  </si>
  <si>
    <t>ALBATROS ONTERNATIONAL DOO</t>
  </si>
  <si>
    <t>CP423WWD-176822</t>
  </si>
  <si>
    <t>CORAL SRB</t>
  </si>
  <si>
    <t>ZWNNCAQG-170451</t>
  </si>
  <si>
    <t>BASTA PROMET DOO</t>
  </si>
  <si>
    <t>ZWNNCAQG-170441</t>
  </si>
  <si>
    <t>H38DS66-556414</t>
  </si>
  <si>
    <t>K2U3CYY5-284914</t>
  </si>
  <si>
    <t>5EVH9BT5-15056</t>
  </si>
  <si>
    <t>BILANS MICON DOO</t>
  </si>
  <si>
    <t>PE2WGZ7Q-277292</t>
  </si>
  <si>
    <t>SB COMPANY DOO</t>
  </si>
  <si>
    <t>SRWQSPA3-270345</t>
  </si>
  <si>
    <t>SRWQSPA3-269904</t>
  </si>
  <si>
    <t>QPMMUP3G-33892</t>
  </si>
  <si>
    <t xml:space="preserve">OMEGA-NS </t>
  </si>
  <si>
    <t>RUVU77D6-143507</t>
  </si>
  <si>
    <t>RUVU77D6-142763</t>
  </si>
  <si>
    <t>7ERGSUNA-108768</t>
  </si>
  <si>
    <t>MILJIĆ TR</t>
  </si>
  <si>
    <t>SRWQSPA3-269500</t>
  </si>
  <si>
    <t>4LE28YVZ-150928</t>
  </si>
  <si>
    <t>SRWQSPA3-269138</t>
  </si>
  <si>
    <t>WFSH36JA-296658</t>
  </si>
  <si>
    <t>562PYTU3-11614</t>
  </si>
  <si>
    <t xml:space="preserve">SURABAYA </t>
  </si>
  <si>
    <t>29G3Y55X-376454</t>
  </si>
  <si>
    <t>DPK9PSA5-2007</t>
  </si>
  <si>
    <t>VUKOVIĆ BENZ</t>
  </si>
  <si>
    <t>TXFV4KHN-2124</t>
  </si>
  <si>
    <t>AGROHIM KEMOIMPEX</t>
  </si>
  <si>
    <t>7ANSU8V8-33641</t>
  </si>
  <si>
    <t>Zbir</t>
  </si>
  <si>
    <t xml:space="preserve">ZBIRNO </t>
  </si>
  <si>
    <t>STOPA 20%</t>
  </si>
  <si>
    <t>STOPA 10%</t>
  </si>
  <si>
    <t>STOPA 0%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</si>
</sst>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4" fontId="8" fillId="0" borderId="0" xfId="0" applyNumberFormat="1" applyFont="1" applyAlignment="1">
      <alignment horizontal="right" vertical="center" wrapText="1"/>
    </xf>
    <xf numFmtId="1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49" fontId="9" fillId="0" borderId="0" xfId="0" applyNumberFormat="1" applyFont="1" applyAlignment="1">
      <alignment vertical="center" wrapText="1"/>
    </xf>
    <xf numFmtId="0" fontId="1" fillId="0" borderId="0" xfId="0" applyFont="1" applyAlignment="1">
      <alignment wrapText="1"/>
    </xf>
    <xf numFmtId="49" fontId="8" fillId="0" borderId="0" xfId="0" applyNumberFormat="1" applyFont="1" applyAlignment="1">
      <alignment vertical="center" wrapText="1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8" fillId="6" borderId="0" xfId="0" applyNumberFormat="1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xmlns="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xmlns="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" displayName="Tabela1510411313215317643567811121314" ref="B7:I123" totalsRowCount="1" headerRowDxfId="2" dataDxfId="1" totalsRowDxfId="0">
  <autoFilter ref="B7:I123"/>
  <sortState ref="B8:I122">
    <sortCondition ref="H8:H122"/>
  </sortState>
  <tableColumns count="8">
    <tableColumn id="1" name="Datum" totalsRowLabel="Zbir" dataDxfId="17" totalsRowDxfId="18"/>
    <tableColumn id="2" name="PFR BR RN" totalsRowFunction="count" dataDxfId="15" totalsRowDxfId="16"/>
    <tableColumn id="3" name="FIRMA" dataDxfId="13" totalsRowDxfId="14"/>
    <tableColumn id="4" name=" iznos sa PDV" totalsRowFunction="sum" dataDxfId="11" totalsRowDxfId="12"/>
    <tableColumn id="5" name="osnovica" totalsRowFunction="sum" dataDxfId="9" totalsRowDxfId="10">
      <calculatedColumnFormula>+Tabela1510411313215317643567811121314[[#This Row],[ iznos sa PDV]]-Tabela1510411313215317643567811121314[[#This Row],[pdv Iiznos]]</calculatedColumnFormula>
    </tableColumn>
    <tableColumn id="6" name="pdv Iiznos" totalsRowFunction="sum" dataDxfId="7" totalsRowDxfId="8"/>
    <tableColumn id="7" name="pdv%" dataDxfId="5" totalsRowDxfId="6"/>
    <tableColumn id="8" name="napomena" dataDxfId="3" totalsRow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27"/>
  <sheetViews>
    <sheetView tabSelected="1" view="pageBreakPreview" topLeftCell="A115" zoomScaleNormal="100" zoomScaleSheetLayoutView="100" workbookViewId="0">
      <selection activeCell="G125" sqref="G125:G127"/>
    </sheetView>
  </sheetViews>
  <sheetFormatPr defaultRowHeight="15.75"/>
  <cols>
    <col min="1" max="1" width="7.5703125" style="7" customWidth="1"/>
    <col min="2" max="2" width="19.85546875" style="7" customWidth="1"/>
    <col min="3" max="3" width="31.140625" style="7" bestFit="1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>
      <c r="B1" s="1"/>
      <c r="C1" s="1"/>
      <c r="D1" s="2" t="s">
        <v>0</v>
      </c>
      <c r="E1" s="3"/>
      <c r="F1" s="4"/>
    </row>
    <row r="2" spans="2:9" ht="15" customHeight="1">
      <c r="G2" s="8" t="s">
        <v>1</v>
      </c>
      <c r="H2" s="9"/>
      <c r="I2" s="8" t="s">
        <v>2</v>
      </c>
    </row>
    <row r="3" spans="2:9" ht="40.15" customHeight="1" thickBot="1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/>
    <row r="5" spans="2:9" s="17" customFormat="1" ht="19.899999999999999" customHeight="1">
      <c r="B5" s="12" t="str">
        <f>"Za period od "&amp;TEXT(MIN(B8:B122),"d.m.yyyy")&amp;" do "&amp;TEXT(MAX(B8:B122),"d.m.yyyy")</f>
        <v>Za period od 13.10.2023 do 12.1.2024</v>
      </c>
      <c r="C5" s="12"/>
      <c r="D5" s="13"/>
      <c r="E5" s="14"/>
      <c r="F5" s="15"/>
      <c r="G5" s="16"/>
      <c r="H5" s="16"/>
      <c r="I5" s="13"/>
    </row>
    <row r="6" spans="2:9" ht="15" customHeight="1">
      <c r="B6" s="18"/>
      <c r="C6" s="18"/>
    </row>
    <row r="7" spans="2:9" s="22" customFormat="1" ht="19.899999999999999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</row>
    <row r="8" spans="2:9" s="22" customFormat="1" ht="19.899999999999999" customHeight="1">
      <c r="B8" s="23">
        <v>45278</v>
      </c>
      <c r="C8" s="24" t="s">
        <v>12</v>
      </c>
      <c r="D8" s="25" t="s">
        <v>13</v>
      </c>
      <c r="E8" s="26">
        <v>29400</v>
      </c>
      <c r="F8" s="26">
        <f>+Tabela1510411313215317643567811121314[[#This Row],[ iznos sa PDV]]-Tabela1510411313215317643567811121314[[#This Row],[pdv Iiznos]]</f>
        <v>29400</v>
      </c>
      <c r="G8" s="27">
        <v>0</v>
      </c>
      <c r="H8" s="28">
        <v>0</v>
      </c>
      <c r="I8" s="25"/>
    </row>
    <row r="9" spans="2:9" s="22" customFormat="1" ht="19.899999999999999" customHeight="1">
      <c r="B9" s="23">
        <v>45278</v>
      </c>
      <c r="C9" s="24" t="s">
        <v>14</v>
      </c>
      <c r="D9" s="25" t="s">
        <v>13</v>
      </c>
      <c r="E9" s="26">
        <v>2400</v>
      </c>
      <c r="F9" s="26">
        <f>+Tabela1510411313215317643567811121314[[#This Row],[ iznos sa PDV]]-Tabela1510411313215317643567811121314[[#This Row],[pdv Iiznos]]</f>
        <v>2400</v>
      </c>
      <c r="G9" s="27">
        <v>0</v>
      </c>
      <c r="H9" s="28">
        <v>0</v>
      </c>
      <c r="I9" s="25"/>
    </row>
    <row r="10" spans="2:9" s="30" customFormat="1" ht="25.15" customHeight="1">
      <c r="B10" s="23">
        <v>45282</v>
      </c>
      <c r="C10" s="29" t="s">
        <v>15</v>
      </c>
      <c r="D10" s="25" t="s">
        <v>16</v>
      </c>
      <c r="E10" s="26">
        <v>800.1</v>
      </c>
      <c r="F10" s="26">
        <f>+Tabela1510411313215317643567811121314[[#This Row],[ iznos sa PDV]]-Tabela1510411313215317643567811121314[[#This Row],[pdv Iiznos]]</f>
        <v>727.36</v>
      </c>
      <c r="G10" s="27">
        <v>72.739999999999995</v>
      </c>
      <c r="H10" s="28">
        <v>10</v>
      </c>
      <c r="I10" s="25"/>
    </row>
    <row r="11" spans="2:9" s="30" customFormat="1" ht="25.15" customHeight="1">
      <c r="B11" s="23">
        <v>45281</v>
      </c>
      <c r="C11" s="31" t="s">
        <v>17</v>
      </c>
      <c r="D11" s="25" t="s">
        <v>18</v>
      </c>
      <c r="E11" s="26">
        <v>1677</v>
      </c>
      <c r="F11" s="26">
        <f>+Tabela1510411313215317643567811121314[[#This Row],[ iznos sa PDV]]-Tabela1510411313215317643567811121314[[#This Row],[pdv Iiznos]]</f>
        <v>1524.55</v>
      </c>
      <c r="G11" s="27">
        <v>152.44999999999999</v>
      </c>
      <c r="H11" s="28">
        <v>10</v>
      </c>
      <c r="I11" s="25"/>
    </row>
    <row r="12" spans="2:9" s="30" customFormat="1" ht="25.15" customHeight="1">
      <c r="B12" s="32">
        <v>45251</v>
      </c>
      <c r="C12" s="33" t="s">
        <v>19</v>
      </c>
      <c r="D12" s="34" t="s">
        <v>18</v>
      </c>
      <c r="E12" s="35">
        <v>2142.69</v>
      </c>
      <c r="F12" s="35">
        <f>+Tabela1510411313215317643567811121314[[#This Row],[ iznos sa PDV]]-Tabela1510411313215317643567811121314[[#This Row],[pdv Iiznos]]</f>
        <v>1947.9</v>
      </c>
      <c r="G12" s="36">
        <v>194.79</v>
      </c>
      <c r="H12" s="37">
        <v>10</v>
      </c>
      <c r="I12" s="34"/>
    </row>
    <row r="13" spans="2:9" s="30" customFormat="1" ht="25.15" customHeight="1">
      <c r="B13" s="32">
        <v>45253</v>
      </c>
      <c r="C13" s="33" t="s">
        <v>20</v>
      </c>
      <c r="D13" s="34" t="s">
        <v>18</v>
      </c>
      <c r="E13" s="35">
        <v>1902.75</v>
      </c>
      <c r="F13" s="35">
        <f>+Tabela1510411313215317643567811121314[[#This Row],[ iznos sa PDV]]-Tabela1510411313215317643567811121314[[#This Row],[pdv Iiznos]]</f>
        <v>1729.77</v>
      </c>
      <c r="G13" s="36">
        <v>172.98</v>
      </c>
      <c r="H13" s="37">
        <v>10</v>
      </c>
      <c r="I13" s="34"/>
    </row>
    <row r="14" spans="2:9" s="30" customFormat="1" ht="25.15" customHeight="1">
      <c r="B14" s="32">
        <v>45255</v>
      </c>
      <c r="C14" s="33" t="s">
        <v>21</v>
      </c>
      <c r="D14" s="34" t="s">
        <v>18</v>
      </c>
      <c r="E14" s="35">
        <v>1511.88</v>
      </c>
      <c r="F14" s="35">
        <f>+Tabela1510411313215317643567811121314[[#This Row],[ iznos sa PDV]]-Tabela1510411313215317643567811121314[[#This Row],[pdv Iiznos]]</f>
        <v>1374.44</v>
      </c>
      <c r="G14" s="36">
        <v>137.44</v>
      </c>
      <c r="H14" s="37">
        <v>10</v>
      </c>
      <c r="I14" s="34"/>
    </row>
    <row r="15" spans="2:9" s="30" customFormat="1" ht="25.15" customHeight="1">
      <c r="B15" s="23">
        <v>45288</v>
      </c>
      <c r="C15" s="31" t="s">
        <v>22</v>
      </c>
      <c r="D15" s="25" t="s">
        <v>18</v>
      </c>
      <c r="E15" s="26">
        <v>993.3</v>
      </c>
      <c r="F15" s="26">
        <f>+Tabela1510411313215317643567811121314[[#This Row],[ iznos sa PDV]]-Tabela1510411313215317643567811121314[[#This Row],[pdv Iiznos]]</f>
        <v>903</v>
      </c>
      <c r="G15" s="27">
        <v>90.3</v>
      </c>
      <c r="H15" s="28">
        <v>10</v>
      </c>
      <c r="I15" s="25"/>
    </row>
    <row r="16" spans="2:9" s="30" customFormat="1" ht="25.15" customHeight="1">
      <c r="B16" s="32">
        <v>45303</v>
      </c>
      <c r="C16" s="33" t="s">
        <v>23</v>
      </c>
      <c r="D16" s="34" t="s">
        <v>24</v>
      </c>
      <c r="E16" s="35">
        <v>1746.84</v>
      </c>
      <c r="F16" s="35">
        <f>+Tabela1510411313215317643567811121314[[#This Row],[ iznos sa PDV]]-Tabela1510411313215317643567811121314[[#This Row],[pdv Iiznos]]</f>
        <v>1588.04</v>
      </c>
      <c r="G16" s="36">
        <v>158.80000000000001</v>
      </c>
      <c r="H16" s="37">
        <v>10</v>
      </c>
      <c r="I16" s="34"/>
    </row>
    <row r="17" spans="2:9" s="30" customFormat="1" ht="25.15" customHeight="1">
      <c r="B17" s="38">
        <v>45294</v>
      </c>
      <c r="C17" s="31" t="s">
        <v>25</v>
      </c>
      <c r="D17" s="25" t="s">
        <v>26</v>
      </c>
      <c r="E17" s="26">
        <v>3501.75</v>
      </c>
      <c r="F17" s="26">
        <f>+Tabela1510411313215317643567811121314[[#This Row],[ iznos sa PDV]]-Tabela1510411313215317643567811121314[[#This Row],[pdv Iiznos]]</f>
        <v>2918.12</v>
      </c>
      <c r="G17" s="27">
        <v>583.63</v>
      </c>
      <c r="H17" s="28">
        <v>20</v>
      </c>
      <c r="I17" s="25"/>
    </row>
    <row r="18" spans="2:9" s="30" customFormat="1" ht="25.15" customHeight="1">
      <c r="B18" s="23">
        <v>45292</v>
      </c>
      <c r="C18" s="31" t="s">
        <v>27</v>
      </c>
      <c r="D18" s="25" t="s">
        <v>28</v>
      </c>
      <c r="E18" s="26">
        <v>988</v>
      </c>
      <c r="F18" s="26">
        <f>+Tabela1510411313215317643567811121314[[#This Row],[ iznos sa PDV]]-Tabela1510411313215317643567811121314[[#This Row],[pdv Iiznos]]</f>
        <v>821.33</v>
      </c>
      <c r="G18" s="27">
        <v>166.67</v>
      </c>
      <c r="H18" s="28">
        <v>20</v>
      </c>
      <c r="I18" s="25"/>
    </row>
    <row r="19" spans="2:9" s="30" customFormat="1" ht="25.15" customHeight="1">
      <c r="B19" s="23">
        <v>45293</v>
      </c>
      <c r="C19" s="31" t="s">
        <v>29</v>
      </c>
      <c r="D19" s="25" t="s">
        <v>30</v>
      </c>
      <c r="E19" s="26">
        <v>1001</v>
      </c>
      <c r="F19" s="26">
        <f>+Tabela1510411313215317643567811121314[[#This Row],[ iznos sa PDV]]-Tabela1510411313215317643567811121314[[#This Row],[pdv Iiznos]]</f>
        <v>834.17</v>
      </c>
      <c r="G19" s="27">
        <v>166.83</v>
      </c>
      <c r="H19" s="28">
        <v>20</v>
      </c>
      <c r="I19" s="25"/>
    </row>
    <row r="20" spans="2:9" s="30" customFormat="1" ht="25.15" customHeight="1">
      <c r="B20" s="23">
        <v>45293</v>
      </c>
      <c r="C20" s="31" t="s">
        <v>31</v>
      </c>
      <c r="D20" s="25" t="s">
        <v>28</v>
      </c>
      <c r="E20" s="26">
        <v>1880</v>
      </c>
      <c r="F20" s="26">
        <f>+Tabela1510411313215317643567811121314[[#This Row],[ iznos sa PDV]]-Tabela1510411313215317643567811121314[[#This Row],[pdv Iiznos]]</f>
        <v>1566.67</v>
      </c>
      <c r="G20" s="27">
        <v>313.33</v>
      </c>
      <c r="H20" s="28">
        <v>20</v>
      </c>
      <c r="I20" s="25"/>
    </row>
    <row r="21" spans="2:9" s="30" customFormat="1" ht="25.15" customHeight="1">
      <c r="B21" s="23">
        <v>45295</v>
      </c>
      <c r="C21" s="31" t="s">
        <v>32</v>
      </c>
      <c r="D21" s="25" t="s">
        <v>28</v>
      </c>
      <c r="E21" s="26">
        <v>2000.93</v>
      </c>
      <c r="F21" s="26">
        <f>+Tabela1510411313215317643567811121314[[#This Row],[ iznos sa PDV]]-Tabela1510411313215317643567811121314[[#This Row],[pdv Iiznos]]</f>
        <v>1667.44</v>
      </c>
      <c r="G21" s="27">
        <v>333.49</v>
      </c>
      <c r="H21" s="28">
        <v>20</v>
      </c>
      <c r="I21" s="25"/>
    </row>
    <row r="22" spans="2:9" s="30" customFormat="1" ht="25.15" customHeight="1">
      <c r="B22" s="23">
        <v>45295</v>
      </c>
      <c r="C22" s="29" t="s">
        <v>33</v>
      </c>
      <c r="D22" s="25" t="s">
        <v>34</v>
      </c>
      <c r="E22" s="26">
        <v>997.5</v>
      </c>
      <c r="F22" s="26">
        <f>+Tabela1510411313215317643567811121314[[#This Row],[ iznos sa PDV]]-Tabela1510411313215317643567811121314[[#This Row],[pdv Iiznos]]</f>
        <v>831.25</v>
      </c>
      <c r="G22" s="27">
        <v>166.25</v>
      </c>
      <c r="H22" s="28">
        <v>20</v>
      </c>
      <c r="I22" s="25"/>
    </row>
    <row r="23" spans="2:9" s="30" customFormat="1" ht="25.15" customHeight="1">
      <c r="B23" s="23">
        <v>45296</v>
      </c>
      <c r="C23" s="31" t="s">
        <v>35</v>
      </c>
      <c r="D23" s="25" t="s">
        <v>36</v>
      </c>
      <c r="E23" s="26">
        <v>798</v>
      </c>
      <c r="F23" s="26">
        <f>+Tabela1510411313215317643567811121314[[#This Row],[ iznos sa PDV]]-Tabela1510411313215317643567811121314[[#This Row],[pdv Iiznos]]</f>
        <v>665</v>
      </c>
      <c r="G23" s="27">
        <v>133</v>
      </c>
      <c r="H23" s="28">
        <v>20</v>
      </c>
      <c r="I23" s="25"/>
    </row>
    <row r="24" spans="2:9" s="30" customFormat="1" ht="25.15" customHeight="1">
      <c r="B24" s="23">
        <v>45295</v>
      </c>
      <c r="C24" s="31" t="s">
        <v>37</v>
      </c>
      <c r="D24" s="25" t="s">
        <v>38</v>
      </c>
      <c r="E24" s="26">
        <v>990</v>
      </c>
      <c r="F24" s="26">
        <f>+Tabela1510411313215317643567811121314[[#This Row],[ iznos sa PDV]]-Tabela1510411313215317643567811121314[[#This Row],[pdv Iiznos]]</f>
        <v>825</v>
      </c>
      <c r="G24" s="27">
        <v>165</v>
      </c>
      <c r="H24" s="28">
        <v>20</v>
      </c>
      <c r="I24" s="25"/>
    </row>
    <row r="25" spans="2:9" s="30" customFormat="1" ht="25.15" customHeight="1">
      <c r="B25" s="23">
        <v>45294</v>
      </c>
      <c r="C25" s="31" t="s">
        <v>39</v>
      </c>
      <c r="D25" s="25" t="s">
        <v>40</v>
      </c>
      <c r="E25" s="26">
        <v>590</v>
      </c>
      <c r="F25" s="26">
        <f>+Tabela1510411313215317643567811121314[[#This Row],[ iznos sa PDV]]-Tabela1510411313215317643567811121314[[#This Row],[pdv Iiznos]]</f>
        <v>491.67</v>
      </c>
      <c r="G25" s="27">
        <v>98.33</v>
      </c>
      <c r="H25" s="28">
        <v>20</v>
      </c>
      <c r="I25" s="25"/>
    </row>
    <row r="26" spans="2:9" s="30" customFormat="1" ht="25.15" customHeight="1">
      <c r="B26" s="23">
        <v>45294</v>
      </c>
      <c r="C26" s="31" t="s">
        <v>41</v>
      </c>
      <c r="D26" s="25" t="s">
        <v>40</v>
      </c>
      <c r="E26" s="26">
        <v>1019</v>
      </c>
      <c r="F26" s="26">
        <f>+Tabela1510411313215317643567811121314[[#This Row],[ iznos sa PDV]]-Tabela1510411313215317643567811121314[[#This Row],[pdv Iiznos]]</f>
        <v>849.16</v>
      </c>
      <c r="G26" s="27">
        <v>169.84</v>
      </c>
      <c r="H26" s="28">
        <v>20</v>
      </c>
      <c r="I26" s="25"/>
    </row>
    <row r="27" spans="2:9" s="30" customFormat="1" ht="25.15" customHeight="1">
      <c r="B27" s="23">
        <v>45294</v>
      </c>
      <c r="C27" s="31" t="s">
        <v>42</v>
      </c>
      <c r="D27" s="25" t="s">
        <v>40</v>
      </c>
      <c r="E27" s="26">
        <v>816</v>
      </c>
      <c r="F27" s="26">
        <f>+Tabela1510411313215317643567811121314[[#This Row],[ iznos sa PDV]]-Tabela1510411313215317643567811121314[[#This Row],[pdv Iiznos]]</f>
        <v>680</v>
      </c>
      <c r="G27" s="27">
        <v>136</v>
      </c>
      <c r="H27" s="28">
        <v>20</v>
      </c>
      <c r="I27" s="25"/>
    </row>
    <row r="28" spans="2:9" s="30" customFormat="1" ht="25.15" customHeight="1">
      <c r="B28" s="23">
        <v>45282</v>
      </c>
      <c r="C28" s="29" t="s">
        <v>43</v>
      </c>
      <c r="D28" s="25" t="s">
        <v>30</v>
      </c>
      <c r="E28" s="26">
        <v>5275</v>
      </c>
      <c r="F28" s="26">
        <f>+Tabela1510411313215317643567811121314[[#This Row],[ iznos sa PDV]]-Tabela1510411313215317643567811121314[[#This Row],[pdv Iiznos]]</f>
        <v>4395.83</v>
      </c>
      <c r="G28" s="27">
        <v>879.17</v>
      </c>
      <c r="H28" s="28">
        <v>20</v>
      </c>
      <c r="I28" s="25"/>
    </row>
    <row r="29" spans="2:9" s="30" customFormat="1" ht="25.15" customHeight="1">
      <c r="B29" s="38">
        <v>45278</v>
      </c>
      <c r="C29" s="29" t="s">
        <v>44</v>
      </c>
      <c r="D29" s="39" t="s">
        <v>30</v>
      </c>
      <c r="E29" s="40">
        <v>1730</v>
      </c>
      <c r="F29" s="26">
        <f>+Tabela1510411313215317643567811121314[[#This Row],[ iznos sa PDV]]-Tabela1510411313215317643567811121314[[#This Row],[pdv Iiznos]]</f>
        <v>1441.7</v>
      </c>
      <c r="G29" s="27">
        <v>288.3</v>
      </c>
      <c r="H29" s="41">
        <v>20</v>
      </c>
      <c r="I29" s="39"/>
    </row>
    <row r="30" spans="2:9" s="30" customFormat="1" ht="25.15" customHeight="1">
      <c r="B30" s="23">
        <v>45281</v>
      </c>
      <c r="C30" s="31" t="s">
        <v>45</v>
      </c>
      <c r="D30" s="25" t="s">
        <v>30</v>
      </c>
      <c r="E30" s="26">
        <v>4875</v>
      </c>
      <c r="F30" s="26">
        <f>+Tabela1510411313215317643567811121314[[#This Row],[ iznos sa PDV]]-Tabela1510411313215317643567811121314[[#This Row],[pdv Iiznos]]</f>
        <v>4062.5</v>
      </c>
      <c r="G30" s="27">
        <v>812.5</v>
      </c>
      <c r="H30" s="28">
        <v>20</v>
      </c>
      <c r="I30" s="25"/>
    </row>
    <row r="31" spans="2:9" s="30" customFormat="1" ht="25.15" customHeight="1">
      <c r="B31" s="23">
        <v>45276</v>
      </c>
      <c r="C31" s="31" t="s">
        <v>46</v>
      </c>
      <c r="D31" s="25" t="s">
        <v>30</v>
      </c>
      <c r="E31" s="26">
        <v>1730</v>
      </c>
      <c r="F31" s="26">
        <f>+Tabela1510411313215317643567811121314[[#This Row],[ iznos sa PDV]]-Tabela1510411313215317643567811121314[[#This Row],[pdv Iiznos]]</f>
        <v>1441.67</v>
      </c>
      <c r="G31" s="27">
        <v>288.33</v>
      </c>
      <c r="H31" s="28">
        <v>20</v>
      </c>
      <c r="I31" s="25"/>
    </row>
    <row r="32" spans="2:9" s="30" customFormat="1" ht="25.15" customHeight="1">
      <c r="B32" s="23">
        <v>45279</v>
      </c>
      <c r="C32" s="31" t="s">
        <v>47</v>
      </c>
      <c r="D32" s="25" t="s">
        <v>48</v>
      </c>
      <c r="E32" s="26">
        <v>770</v>
      </c>
      <c r="F32" s="26">
        <f>+Tabela1510411313215317643567811121314[[#This Row],[ iznos sa PDV]]-Tabela1510411313215317643567811121314[[#This Row],[pdv Iiznos]]</f>
        <v>641.66999999999996</v>
      </c>
      <c r="G32" s="27">
        <v>128.33000000000001</v>
      </c>
      <c r="H32" s="28">
        <v>20</v>
      </c>
      <c r="I32" s="25"/>
    </row>
    <row r="33" spans="2:9" s="30" customFormat="1" ht="25.15" customHeight="1">
      <c r="B33" s="23">
        <v>45279</v>
      </c>
      <c r="C33" s="31" t="s">
        <v>49</v>
      </c>
      <c r="D33" s="25" t="s">
        <v>50</v>
      </c>
      <c r="E33" s="26">
        <v>2215</v>
      </c>
      <c r="F33" s="26">
        <f>+Tabela1510411313215317643567811121314[[#This Row],[ iznos sa PDV]]-Tabela1510411313215317643567811121314[[#This Row],[pdv Iiznos]]</f>
        <v>1845.83</v>
      </c>
      <c r="G33" s="27">
        <v>369.17</v>
      </c>
      <c r="H33" s="28">
        <v>20</v>
      </c>
      <c r="I33" s="25"/>
    </row>
    <row r="34" spans="2:9" s="30" customFormat="1" ht="25.15" customHeight="1">
      <c r="B34" s="23">
        <v>45279</v>
      </c>
      <c r="C34" s="31" t="s">
        <v>51</v>
      </c>
      <c r="D34" s="25" t="s">
        <v>52</v>
      </c>
      <c r="E34" s="26">
        <v>5680</v>
      </c>
      <c r="F34" s="26">
        <f>+Tabela1510411313215317643567811121314[[#This Row],[ iznos sa PDV]]-Tabela1510411313215317643567811121314[[#This Row],[pdv Iiznos]]</f>
        <v>4733.33</v>
      </c>
      <c r="G34" s="27">
        <v>946.67</v>
      </c>
      <c r="H34" s="28">
        <v>20</v>
      </c>
      <c r="I34" s="25"/>
    </row>
    <row r="35" spans="2:9" s="30" customFormat="1" ht="25.15" customHeight="1">
      <c r="B35" s="23">
        <v>45285</v>
      </c>
      <c r="C35" s="31" t="s">
        <v>53</v>
      </c>
      <c r="D35" s="25" t="s">
        <v>30</v>
      </c>
      <c r="E35" s="26">
        <v>3901.95</v>
      </c>
      <c r="F35" s="26">
        <f>+Tabela1510411313215317643567811121314[[#This Row],[ iznos sa PDV]]-Tabela1510411313215317643567811121314[[#This Row],[pdv Iiznos]]</f>
        <v>3251.62</v>
      </c>
      <c r="G35" s="27">
        <v>650.33000000000004</v>
      </c>
      <c r="H35" s="28">
        <v>20</v>
      </c>
      <c r="I35" s="25"/>
    </row>
    <row r="36" spans="2:9" s="30" customFormat="1" ht="25.15" customHeight="1">
      <c r="B36" s="38">
        <v>45285</v>
      </c>
      <c r="C36" s="42" t="s">
        <v>54</v>
      </c>
      <c r="D36" s="39" t="s">
        <v>30</v>
      </c>
      <c r="E36" s="40">
        <v>3900</v>
      </c>
      <c r="F36" s="26">
        <f>+Tabela1510411313215317643567811121314[[#This Row],[ iznos sa PDV]]-Tabela1510411313215317643567811121314[[#This Row],[pdv Iiznos]]</f>
        <v>3250</v>
      </c>
      <c r="G36" s="43">
        <v>650</v>
      </c>
      <c r="H36" s="41">
        <v>20</v>
      </c>
      <c r="I36" s="39"/>
    </row>
    <row r="37" spans="2:9" s="30" customFormat="1" ht="25.15" customHeight="1">
      <c r="B37" s="38">
        <v>45283</v>
      </c>
      <c r="C37" s="29" t="s">
        <v>55</v>
      </c>
      <c r="D37" s="39" t="s">
        <v>30</v>
      </c>
      <c r="E37" s="40">
        <v>5023.2</v>
      </c>
      <c r="F37" s="26">
        <f>+Tabela1510411313215317643567811121314[[#This Row],[ iznos sa PDV]]-Tabela1510411313215317643567811121314[[#This Row],[pdv Iiznos]]</f>
        <v>4186</v>
      </c>
      <c r="G37" s="43">
        <v>837.2</v>
      </c>
      <c r="H37" s="41">
        <v>20</v>
      </c>
      <c r="I37" s="39"/>
    </row>
    <row r="38" spans="2:9" s="30" customFormat="1" ht="25.15" customHeight="1">
      <c r="B38" s="23">
        <v>45285</v>
      </c>
      <c r="C38" s="29" t="s">
        <v>56</v>
      </c>
      <c r="D38" s="25" t="s">
        <v>30</v>
      </c>
      <c r="E38" s="26">
        <v>2000.7</v>
      </c>
      <c r="F38" s="26">
        <f>+Tabela1510411313215317643567811121314[[#This Row],[ iznos sa PDV]]-Tabela1510411313215317643567811121314[[#This Row],[pdv Iiznos]]</f>
        <v>1667.25</v>
      </c>
      <c r="G38" s="27">
        <v>333.45</v>
      </c>
      <c r="H38" s="28">
        <v>20</v>
      </c>
      <c r="I38" s="25"/>
    </row>
    <row r="39" spans="2:9" s="30" customFormat="1" ht="25.15" customHeight="1">
      <c r="B39" s="23">
        <v>45286</v>
      </c>
      <c r="C39" s="31" t="s">
        <v>57</v>
      </c>
      <c r="D39" s="25" t="s">
        <v>34</v>
      </c>
      <c r="E39" s="26">
        <v>2045.54</v>
      </c>
      <c r="F39" s="26">
        <f>+Tabela1510411313215317643567811121314[[#This Row],[ iznos sa PDV]]-Tabela1510411313215317643567811121314[[#This Row],[pdv Iiznos]]</f>
        <v>1704.62</v>
      </c>
      <c r="G39" s="27">
        <v>340.92</v>
      </c>
      <c r="H39" s="28">
        <v>20</v>
      </c>
      <c r="I39" s="25"/>
    </row>
    <row r="40" spans="2:9" s="30" customFormat="1" ht="25.15" customHeight="1">
      <c r="B40" s="23">
        <v>45286</v>
      </c>
      <c r="C40" s="31" t="s">
        <v>58</v>
      </c>
      <c r="D40" s="25" t="s">
        <v>28</v>
      </c>
      <c r="E40" s="26">
        <v>3902</v>
      </c>
      <c r="F40" s="26">
        <f>+Tabela1510411313215317643567811121314[[#This Row],[ iznos sa PDV]]-Tabela1510411313215317643567811121314[[#This Row],[pdv Iiznos]]</f>
        <v>3251.67</v>
      </c>
      <c r="G40" s="27">
        <v>650.33000000000004</v>
      </c>
      <c r="H40" s="28">
        <v>20</v>
      </c>
      <c r="I40" s="25"/>
    </row>
    <row r="41" spans="2:9" s="30" customFormat="1" ht="25.15" customHeight="1">
      <c r="B41" s="23">
        <v>45282</v>
      </c>
      <c r="C41" s="29" t="s">
        <v>59</v>
      </c>
      <c r="D41" s="25" t="s">
        <v>18</v>
      </c>
      <c r="E41" s="26">
        <v>825</v>
      </c>
      <c r="F41" s="26">
        <f>+Tabela1510411313215317643567811121314[[#This Row],[ iznos sa PDV]]-Tabela1510411313215317643567811121314[[#This Row],[pdv Iiznos]]</f>
        <v>749.95</v>
      </c>
      <c r="G41" s="27">
        <v>75.05</v>
      </c>
      <c r="H41" s="28">
        <v>20</v>
      </c>
      <c r="I41" s="25"/>
    </row>
    <row r="42" spans="2:9" s="30" customFormat="1" ht="25.15" customHeight="1">
      <c r="B42" s="23">
        <v>45287</v>
      </c>
      <c r="C42" s="31" t="s">
        <v>60</v>
      </c>
      <c r="D42" s="25" t="s">
        <v>38</v>
      </c>
      <c r="E42" s="26">
        <v>590</v>
      </c>
      <c r="F42" s="26">
        <f>+Tabela1510411313215317643567811121314[[#This Row],[ iznos sa PDV]]-Tabela1510411313215317643567811121314[[#This Row],[pdv Iiznos]]</f>
        <v>491.67</v>
      </c>
      <c r="G42" s="27">
        <v>98.33</v>
      </c>
      <c r="H42" s="28">
        <v>20</v>
      </c>
      <c r="I42" s="25"/>
    </row>
    <row r="43" spans="2:9" s="30" customFormat="1" ht="25.15" customHeight="1">
      <c r="B43" s="23">
        <v>45301</v>
      </c>
      <c r="C43" s="31" t="s">
        <v>61</v>
      </c>
      <c r="D43" s="25" t="s">
        <v>16</v>
      </c>
      <c r="E43" s="26">
        <v>8560</v>
      </c>
      <c r="F43" s="26">
        <f>+Tabela1510411313215317643567811121314[[#This Row],[ iznos sa PDV]]-Tabela1510411313215317643567811121314[[#This Row],[pdv Iiznos]]</f>
        <v>7133.33</v>
      </c>
      <c r="G43" s="27">
        <v>1426.67</v>
      </c>
      <c r="H43" s="28">
        <v>20</v>
      </c>
      <c r="I43" s="25"/>
    </row>
    <row r="44" spans="2:9" s="30" customFormat="1" ht="25.15" customHeight="1">
      <c r="B44" s="23">
        <v>45301</v>
      </c>
      <c r="C44" s="31" t="s">
        <v>62</v>
      </c>
      <c r="D44" s="25" t="s">
        <v>63</v>
      </c>
      <c r="E44" s="26">
        <v>1900</v>
      </c>
      <c r="F44" s="26">
        <f>+Tabela1510411313215317643567811121314[[#This Row],[ iznos sa PDV]]-Tabela1510411313215317643567811121314[[#This Row],[pdv Iiznos]]</f>
        <v>1583.33</v>
      </c>
      <c r="G44" s="27">
        <v>316.67</v>
      </c>
      <c r="H44" s="28">
        <v>20</v>
      </c>
      <c r="I44" s="25"/>
    </row>
    <row r="45" spans="2:9" s="30" customFormat="1" ht="25.15" customHeight="1">
      <c r="B45" s="23">
        <v>45301</v>
      </c>
      <c r="C45" s="31" t="s">
        <v>64</v>
      </c>
      <c r="D45" s="25" t="s">
        <v>26</v>
      </c>
      <c r="E45" s="26">
        <v>8202.32</v>
      </c>
      <c r="F45" s="26">
        <f>+Tabela1510411313215317643567811121314[[#This Row],[ iznos sa PDV]]-Tabela1510411313215317643567811121314[[#This Row],[pdv Iiznos]]</f>
        <v>6835.2699999999995</v>
      </c>
      <c r="G45" s="27">
        <v>1367.05</v>
      </c>
      <c r="H45" s="28">
        <v>20</v>
      </c>
      <c r="I45" s="25"/>
    </row>
    <row r="46" spans="2:9" s="30" customFormat="1" ht="25.15" customHeight="1">
      <c r="B46" s="23">
        <v>45277</v>
      </c>
      <c r="C46" s="31" t="s">
        <v>65</v>
      </c>
      <c r="D46" s="25" t="s">
        <v>66</v>
      </c>
      <c r="E46" s="26">
        <v>3035</v>
      </c>
      <c r="F46" s="26">
        <f>+Tabela1510411313215317643567811121314[[#This Row],[ iznos sa PDV]]-Tabela1510411313215317643567811121314[[#This Row],[pdv Iiznos]]</f>
        <v>2529.17</v>
      </c>
      <c r="G46" s="27">
        <v>505.83</v>
      </c>
      <c r="H46" s="28">
        <v>20</v>
      </c>
      <c r="I46" s="25"/>
    </row>
    <row r="47" spans="2:9" s="30" customFormat="1" ht="25.15" customHeight="1">
      <c r="B47" s="23">
        <v>45271</v>
      </c>
      <c r="C47" s="31" t="s">
        <v>67</v>
      </c>
      <c r="D47" s="25" t="s">
        <v>68</v>
      </c>
      <c r="E47" s="26">
        <v>2190</v>
      </c>
      <c r="F47" s="26">
        <f>+Tabela1510411313215317643567811121314[[#This Row],[ iznos sa PDV]]-Tabela1510411313215317643567811121314[[#This Row],[pdv Iiznos]]</f>
        <v>1825</v>
      </c>
      <c r="G47" s="27">
        <v>365</v>
      </c>
      <c r="H47" s="28">
        <v>20</v>
      </c>
      <c r="I47" s="25"/>
    </row>
    <row r="48" spans="2:9" s="30" customFormat="1" ht="25.15" customHeight="1">
      <c r="B48" s="38">
        <v>45281</v>
      </c>
      <c r="C48" s="31" t="s">
        <v>69</v>
      </c>
      <c r="D48" s="39" t="s">
        <v>70</v>
      </c>
      <c r="E48" s="40">
        <v>7150</v>
      </c>
      <c r="F48" s="26">
        <f>+Tabela1510411313215317643567811121314[[#This Row],[ iznos sa PDV]]-Tabela1510411313215317643567811121314[[#This Row],[pdv Iiznos]]</f>
        <v>5958.33</v>
      </c>
      <c r="G48" s="43">
        <v>1191.67</v>
      </c>
      <c r="H48" s="41">
        <v>20</v>
      </c>
      <c r="I48" s="39"/>
    </row>
    <row r="49" spans="2:9" s="30" customFormat="1" ht="25.15" customHeight="1">
      <c r="B49" s="23">
        <v>45281</v>
      </c>
      <c r="C49" s="31" t="s">
        <v>71</v>
      </c>
      <c r="D49" s="25" t="s">
        <v>70</v>
      </c>
      <c r="E49" s="26">
        <v>3550</v>
      </c>
      <c r="F49" s="26">
        <f>+Tabela1510411313215317643567811121314[[#This Row],[ iznos sa PDV]]-Tabela1510411313215317643567811121314[[#This Row],[pdv Iiznos]]</f>
        <v>2958.33</v>
      </c>
      <c r="G49" s="27">
        <v>591.66999999999996</v>
      </c>
      <c r="H49" s="28">
        <v>20</v>
      </c>
      <c r="I49" s="25"/>
    </row>
    <row r="50" spans="2:9" s="30" customFormat="1" ht="25.15" customHeight="1">
      <c r="B50" s="23">
        <v>45282</v>
      </c>
      <c r="C50" s="31" t="s">
        <v>72</v>
      </c>
      <c r="D50" s="25" t="s">
        <v>26</v>
      </c>
      <c r="E50" s="26">
        <v>9473.4</v>
      </c>
      <c r="F50" s="26">
        <f>+Tabela1510411313215317643567811121314[[#This Row],[ iznos sa PDV]]-Tabela1510411313215317643567811121314[[#This Row],[pdv Iiznos]]</f>
        <v>7894.5</v>
      </c>
      <c r="G50" s="27">
        <v>1578.9</v>
      </c>
      <c r="H50" s="28">
        <v>20</v>
      </c>
      <c r="I50" s="25"/>
    </row>
    <row r="51" spans="2:9" s="30" customFormat="1" ht="25.15" customHeight="1">
      <c r="B51" s="38">
        <v>45268</v>
      </c>
      <c r="C51" s="29" t="s">
        <v>73</v>
      </c>
      <c r="D51" s="39" t="s">
        <v>74</v>
      </c>
      <c r="E51" s="40">
        <v>3000.31</v>
      </c>
      <c r="F51" s="26">
        <f>+Tabela1510411313215317643567811121314[[#This Row],[ iznos sa PDV]]-Tabela1510411313215317643567811121314[[#This Row],[pdv Iiznos]]</f>
        <v>2500.2599999999998</v>
      </c>
      <c r="G51" s="43">
        <v>500.05</v>
      </c>
      <c r="H51" s="41">
        <v>20</v>
      </c>
      <c r="I51" s="39"/>
    </row>
    <row r="52" spans="2:9" s="30" customFormat="1" ht="25.15" customHeight="1">
      <c r="B52" s="23">
        <v>45281</v>
      </c>
      <c r="C52" s="31" t="s">
        <v>75</v>
      </c>
      <c r="D52" s="25" t="s">
        <v>76</v>
      </c>
      <c r="E52" s="26">
        <v>10360.200000000001</v>
      </c>
      <c r="F52" s="26">
        <f>+Tabela1510411313215317643567811121314[[#This Row],[ iznos sa PDV]]-Tabela1510411313215317643567811121314[[#This Row],[pdv Iiznos]]</f>
        <v>8633.5</v>
      </c>
      <c r="G52" s="27">
        <v>1726.7</v>
      </c>
      <c r="H52" s="28">
        <v>20</v>
      </c>
      <c r="I52" s="25"/>
    </row>
    <row r="53" spans="2:9" s="30" customFormat="1" ht="25.15" customHeight="1">
      <c r="B53" s="38">
        <v>45282</v>
      </c>
      <c r="C53" s="29" t="s">
        <v>77</v>
      </c>
      <c r="D53" s="39" t="s">
        <v>26</v>
      </c>
      <c r="E53" s="40">
        <v>3016.65</v>
      </c>
      <c r="F53" s="26">
        <f>+Tabela1510411313215317643567811121314[[#This Row],[ iznos sa PDV]]-Tabela1510411313215317643567811121314[[#This Row],[pdv Iiznos]]</f>
        <v>2513.87</v>
      </c>
      <c r="G53" s="43">
        <v>502.78</v>
      </c>
      <c r="H53" s="41">
        <v>20</v>
      </c>
      <c r="I53" s="39"/>
    </row>
    <row r="54" spans="2:9" s="30" customFormat="1" ht="25.15" customHeight="1">
      <c r="B54" s="23">
        <v>45271</v>
      </c>
      <c r="C54" s="31" t="s">
        <v>78</v>
      </c>
      <c r="D54" s="25" t="s">
        <v>79</v>
      </c>
      <c r="E54" s="26">
        <v>2996.37</v>
      </c>
      <c r="F54" s="26">
        <f>+Tabela1510411313215317643567811121314[[#This Row],[ iznos sa PDV]]-Tabela1510411313215317643567811121314[[#This Row],[pdv Iiznos]]</f>
        <v>2496.9699999999998</v>
      </c>
      <c r="G54" s="27">
        <v>499.4</v>
      </c>
      <c r="H54" s="28">
        <v>20</v>
      </c>
      <c r="I54" s="25"/>
    </row>
    <row r="55" spans="2:9" s="30" customFormat="1" ht="25.15" customHeight="1">
      <c r="B55" s="23">
        <v>45280</v>
      </c>
      <c r="C55" s="33" t="s">
        <v>80</v>
      </c>
      <c r="D55" s="25" t="s">
        <v>81</v>
      </c>
      <c r="E55" s="26">
        <v>2999.1</v>
      </c>
      <c r="F55" s="26">
        <f>+Tabela1510411313215317643567811121314[[#This Row],[ iznos sa PDV]]-Tabela1510411313215317643567811121314[[#This Row],[pdv Iiznos]]</f>
        <v>2499.25</v>
      </c>
      <c r="G55" s="27">
        <v>499.85</v>
      </c>
      <c r="H55" s="28">
        <v>20</v>
      </c>
      <c r="I55" s="25"/>
    </row>
    <row r="56" spans="2:9" s="30" customFormat="1" ht="25.15" customHeight="1">
      <c r="B56" s="23">
        <v>45266</v>
      </c>
      <c r="C56" s="31" t="s">
        <v>82</v>
      </c>
      <c r="D56" s="25" t="s">
        <v>26</v>
      </c>
      <c r="E56" s="26">
        <v>3000</v>
      </c>
      <c r="F56" s="26">
        <f>+Tabela1510411313215317643567811121314[[#This Row],[ iznos sa PDV]]-Tabela1510411313215317643567811121314[[#This Row],[pdv Iiznos]]</f>
        <v>2500</v>
      </c>
      <c r="G56" s="27">
        <v>500</v>
      </c>
      <c r="H56" s="28">
        <v>20</v>
      </c>
      <c r="I56" s="25"/>
    </row>
    <row r="57" spans="2:9" s="30" customFormat="1" ht="25.15" customHeight="1">
      <c r="B57" s="23">
        <v>45274</v>
      </c>
      <c r="C57" s="29" t="s">
        <v>83</v>
      </c>
      <c r="D57" s="25" t="s">
        <v>84</v>
      </c>
      <c r="E57" s="26">
        <v>3000.31</v>
      </c>
      <c r="F57" s="26">
        <f>+Tabela1510411313215317643567811121314[[#This Row],[ iznos sa PDV]]-Tabela1510411313215317643567811121314[[#This Row],[pdv Iiznos]]</f>
        <v>2500.2599999999998</v>
      </c>
      <c r="G57" s="27">
        <v>500.05</v>
      </c>
      <c r="H57" s="28">
        <v>20</v>
      </c>
      <c r="I57" s="25"/>
    </row>
    <row r="58" spans="2:9" s="30" customFormat="1" ht="25.15" customHeight="1">
      <c r="B58" s="38">
        <v>45276</v>
      </c>
      <c r="C58" s="29" t="s">
        <v>85</v>
      </c>
      <c r="D58" s="39" t="s">
        <v>74</v>
      </c>
      <c r="E58" s="40">
        <v>3001.05</v>
      </c>
      <c r="F58" s="26">
        <f>+Tabela1510411313215317643567811121314[[#This Row],[ iznos sa PDV]]-Tabela1510411313215317643567811121314[[#This Row],[pdv Iiznos]]</f>
        <v>2500.8700000000003</v>
      </c>
      <c r="G58" s="43">
        <v>500.18</v>
      </c>
      <c r="H58" s="41">
        <v>20</v>
      </c>
      <c r="I58" s="39"/>
    </row>
    <row r="59" spans="2:9" s="30" customFormat="1" ht="25.15" customHeight="1">
      <c r="B59" s="38">
        <v>45264</v>
      </c>
      <c r="C59" s="29" t="s">
        <v>86</v>
      </c>
      <c r="D59" s="25" t="s">
        <v>81</v>
      </c>
      <c r="E59" s="40">
        <v>3022</v>
      </c>
      <c r="F59" s="26">
        <f>+Tabela1510411313215317643567811121314[[#This Row],[ iznos sa PDV]]-Tabela1510411313215317643567811121314[[#This Row],[pdv Iiznos]]</f>
        <v>2518.33</v>
      </c>
      <c r="G59" s="43">
        <v>503.67</v>
      </c>
      <c r="H59" s="41">
        <v>20</v>
      </c>
      <c r="I59" s="39"/>
    </row>
    <row r="60" spans="2:9" s="30" customFormat="1" ht="25.15" customHeight="1">
      <c r="B60" s="38">
        <v>45265</v>
      </c>
      <c r="C60" s="29" t="s">
        <v>87</v>
      </c>
      <c r="D60" s="39" t="s">
        <v>50</v>
      </c>
      <c r="E60" s="40">
        <v>1428.8</v>
      </c>
      <c r="F60" s="26">
        <f>+Tabela1510411313215317643567811121314[[#This Row],[ iznos sa PDV]]-Tabela1510411313215317643567811121314[[#This Row],[pdv Iiznos]]</f>
        <v>1190.67</v>
      </c>
      <c r="G60" s="43">
        <v>238.13</v>
      </c>
      <c r="H60" s="41">
        <v>20</v>
      </c>
      <c r="I60" s="39"/>
    </row>
    <row r="61" spans="2:9" s="30" customFormat="1" ht="25.15" customHeight="1">
      <c r="B61" s="23">
        <v>45216</v>
      </c>
      <c r="C61" s="29" t="s">
        <v>88</v>
      </c>
      <c r="D61" s="25" t="s">
        <v>74</v>
      </c>
      <c r="E61" s="26">
        <v>3000.28</v>
      </c>
      <c r="F61" s="26">
        <f>+Tabela1510411313215317643567811121314[[#This Row],[ iznos sa PDV]]-Tabela1510411313215317643567811121314[[#This Row],[pdv Iiznos]]</f>
        <v>2500.23</v>
      </c>
      <c r="G61" s="27">
        <v>500.05</v>
      </c>
      <c r="H61" s="28">
        <v>20</v>
      </c>
      <c r="I61" s="25"/>
    </row>
    <row r="62" spans="2:9" s="30" customFormat="1" ht="25.15" customHeight="1">
      <c r="B62" s="23">
        <v>45229</v>
      </c>
      <c r="C62" s="31" t="s">
        <v>89</v>
      </c>
      <c r="D62" s="25" t="s">
        <v>16</v>
      </c>
      <c r="E62" s="26">
        <v>3010.4</v>
      </c>
      <c r="F62" s="26">
        <f>+Tabela1510411313215317643567811121314[[#This Row],[ iznos sa PDV]]-Tabela1510411313215317643567811121314[[#This Row],[pdv Iiznos]]</f>
        <v>2508.67</v>
      </c>
      <c r="G62" s="27">
        <v>501.73</v>
      </c>
      <c r="H62" s="28">
        <v>20</v>
      </c>
      <c r="I62" s="25"/>
    </row>
    <row r="63" spans="2:9" s="30" customFormat="1" ht="25.15" customHeight="1">
      <c r="B63" s="23">
        <v>45222</v>
      </c>
      <c r="C63" s="31" t="s">
        <v>90</v>
      </c>
      <c r="D63" s="25" t="s">
        <v>91</v>
      </c>
      <c r="E63" s="26">
        <v>3000.28</v>
      </c>
      <c r="F63" s="26">
        <f>+Tabela1510411313215317643567811121314[[#This Row],[ iznos sa PDV]]-Tabela1510411313215317643567811121314[[#This Row],[pdv Iiznos]]</f>
        <v>2500.23</v>
      </c>
      <c r="G63" s="27">
        <v>500.05</v>
      </c>
      <c r="H63" s="28">
        <v>20</v>
      </c>
      <c r="I63" s="25"/>
    </row>
    <row r="64" spans="2:9" s="30" customFormat="1" ht="25.15" customHeight="1">
      <c r="B64" s="38">
        <v>45233</v>
      </c>
      <c r="C64" s="29" t="s">
        <v>92</v>
      </c>
      <c r="D64" s="39" t="s">
        <v>84</v>
      </c>
      <c r="E64" s="40">
        <v>2999.8</v>
      </c>
      <c r="F64" s="26">
        <f>+Tabela1510411313215317643567811121314[[#This Row],[ iznos sa PDV]]-Tabela1510411313215317643567811121314[[#This Row],[pdv Iiznos]]</f>
        <v>2499.83</v>
      </c>
      <c r="G64" s="43">
        <v>499.97</v>
      </c>
      <c r="H64" s="41">
        <v>20</v>
      </c>
      <c r="I64" s="39"/>
    </row>
    <row r="65" spans="2:9" s="30" customFormat="1" ht="25.15" customHeight="1">
      <c r="B65" s="23">
        <v>45225</v>
      </c>
      <c r="C65" s="31" t="s">
        <v>93</v>
      </c>
      <c r="D65" s="25" t="s">
        <v>81</v>
      </c>
      <c r="E65" s="26">
        <v>1998.76</v>
      </c>
      <c r="F65" s="26">
        <f>+Tabela1510411313215317643567811121314[[#This Row],[ iznos sa PDV]]-Tabela1510411313215317643567811121314[[#This Row],[pdv Iiznos]]</f>
        <v>1665.63</v>
      </c>
      <c r="G65" s="27">
        <v>333.13</v>
      </c>
      <c r="H65" s="28">
        <v>20</v>
      </c>
      <c r="I65" s="25"/>
    </row>
    <row r="66" spans="2:9" s="30" customFormat="1" ht="25.15" customHeight="1">
      <c r="B66" s="23">
        <v>45219</v>
      </c>
      <c r="C66" s="31" t="s">
        <v>94</v>
      </c>
      <c r="D66" s="25" t="s">
        <v>91</v>
      </c>
      <c r="E66" s="26">
        <v>3000.28</v>
      </c>
      <c r="F66" s="26">
        <f>+Tabela1510411313215317643567811121314[[#This Row],[ iznos sa PDV]]-Tabela1510411313215317643567811121314[[#This Row],[pdv Iiznos]]</f>
        <v>2500.23</v>
      </c>
      <c r="G66" s="27">
        <v>500.05</v>
      </c>
      <c r="H66" s="28">
        <v>20</v>
      </c>
      <c r="I66" s="25"/>
    </row>
    <row r="67" spans="2:9" s="30" customFormat="1" ht="25.15" customHeight="1">
      <c r="B67" s="23">
        <v>45225</v>
      </c>
      <c r="C67" s="29" t="s">
        <v>95</v>
      </c>
      <c r="D67" s="25" t="s">
        <v>96</v>
      </c>
      <c r="E67" s="26">
        <v>7722</v>
      </c>
      <c r="F67" s="26">
        <f>+Tabela1510411313215317643567811121314[[#This Row],[ iznos sa PDV]]-Tabela1510411313215317643567811121314[[#This Row],[pdv Iiznos]]</f>
        <v>6435</v>
      </c>
      <c r="G67" s="27">
        <v>1287</v>
      </c>
      <c r="H67" s="28">
        <v>20</v>
      </c>
      <c r="I67" s="25"/>
    </row>
    <row r="68" spans="2:9" s="30" customFormat="1" ht="25.15" customHeight="1">
      <c r="B68" s="23">
        <v>45218</v>
      </c>
      <c r="C68" s="31" t="s">
        <v>97</v>
      </c>
      <c r="D68" s="25" t="s">
        <v>79</v>
      </c>
      <c r="E68" s="26">
        <v>3455.75</v>
      </c>
      <c r="F68" s="26">
        <f>+Tabela1510411313215317643567811121314[[#This Row],[ iznos sa PDV]]-Tabela1510411313215317643567811121314[[#This Row],[pdv Iiznos]]</f>
        <v>2879.79</v>
      </c>
      <c r="G68" s="27">
        <v>575.96</v>
      </c>
      <c r="H68" s="28">
        <v>20</v>
      </c>
      <c r="I68" s="25"/>
    </row>
    <row r="69" spans="2:9" s="30" customFormat="1" ht="25.15" customHeight="1">
      <c r="B69" s="23">
        <v>45216</v>
      </c>
      <c r="C69" s="31" t="s">
        <v>98</v>
      </c>
      <c r="D69" s="25" t="s">
        <v>16</v>
      </c>
      <c r="E69" s="26">
        <v>10000.219999999999</v>
      </c>
      <c r="F69" s="26">
        <f>+Tabela1510411313215317643567811121314[[#This Row],[ iznos sa PDV]]-Tabela1510411313215317643567811121314[[#This Row],[pdv Iiznos]]</f>
        <v>8333.5199999999986</v>
      </c>
      <c r="G69" s="27">
        <v>1666.7</v>
      </c>
      <c r="H69" s="28">
        <v>20</v>
      </c>
      <c r="I69" s="25"/>
    </row>
    <row r="70" spans="2:9" s="30" customFormat="1" ht="25.15" customHeight="1">
      <c r="B70" s="38">
        <v>45274</v>
      </c>
      <c r="C70" s="31" t="s">
        <v>99</v>
      </c>
      <c r="D70" s="39" t="s">
        <v>70</v>
      </c>
      <c r="E70" s="26">
        <v>12950</v>
      </c>
      <c r="F70" s="26">
        <f>+Tabela1510411313215317643567811121314[[#This Row],[ iznos sa PDV]]-Tabela1510411313215317643567811121314[[#This Row],[pdv Iiznos]]</f>
        <v>10791.67</v>
      </c>
      <c r="G70" s="27">
        <v>2158.33</v>
      </c>
      <c r="H70" s="28">
        <v>20</v>
      </c>
      <c r="I70" s="25"/>
    </row>
    <row r="71" spans="2:9" s="30" customFormat="1" ht="25.15" customHeight="1">
      <c r="B71" s="32">
        <v>45274</v>
      </c>
      <c r="C71" s="31" t="s">
        <v>100</v>
      </c>
      <c r="D71" s="34" t="s">
        <v>70</v>
      </c>
      <c r="E71" s="35">
        <v>17550</v>
      </c>
      <c r="F71" s="35">
        <f>+Tabela1510411313215317643567811121314[[#This Row],[ iznos sa PDV]]-Tabela1510411313215317643567811121314[[#This Row],[pdv Iiznos]]</f>
        <v>14625</v>
      </c>
      <c r="G71" s="36">
        <v>2925</v>
      </c>
      <c r="H71" s="37">
        <v>20</v>
      </c>
      <c r="I71" s="34"/>
    </row>
    <row r="72" spans="2:9" s="30" customFormat="1" ht="25.15" customHeight="1">
      <c r="B72" s="32">
        <v>45275</v>
      </c>
      <c r="C72" s="31" t="s">
        <v>101</v>
      </c>
      <c r="D72" s="34" t="s">
        <v>70</v>
      </c>
      <c r="E72" s="35">
        <v>20990</v>
      </c>
      <c r="F72" s="35">
        <f>+Tabela1510411313215317643567811121314[[#This Row],[ iznos sa PDV]]-Tabela1510411313215317643567811121314[[#This Row],[pdv Iiznos]]</f>
        <v>17491.669999999998</v>
      </c>
      <c r="G72" s="36">
        <v>3498.33</v>
      </c>
      <c r="H72" s="37">
        <v>20</v>
      </c>
      <c r="I72" s="34"/>
    </row>
    <row r="73" spans="2:9" s="30" customFormat="1" ht="25.15" customHeight="1">
      <c r="B73" s="32">
        <v>45275</v>
      </c>
      <c r="C73" s="33" t="s">
        <v>102</v>
      </c>
      <c r="D73" s="34" t="s">
        <v>70</v>
      </c>
      <c r="E73" s="35">
        <v>11500</v>
      </c>
      <c r="F73" s="35">
        <f>+Tabela1510411313215317643567811121314[[#This Row],[ iznos sa PDV]]-Tabela1510411313215317643567811121314[[#This Row],[pdv Iiznos]]</f>
        <v>9583.33</v>
      </c>
      <c r="G73" s="36">
        <v>1916.67</v>
      </c>
      <c r="H73" s="37">
        <v>20</v>
      </c>
      <c r="I73" s="34"/>
    </row>
    <row r="74" spans="2:9" s="30" customFormat="1" ht="25.15" customHeight="1">
      <c r="B74" s="32">
        <v>45238</v>
      </c>
      <c r="C74" s="33" t="s">
        <v>103</v>
      </c>
      <c r="D74" s="34" t="s">
        <v>26</v>
      </c>
      <c r="E74" s="35">
        <v>5000.92</v>
      </c>
      <c r="F74" s="35">
        <f>+Tabela1510411313215317643567811121314[[#This Row],[ iznos sa PDV]]-Tabela1510411313215317643567811121314[[#This Row],[pdv Iiznos]]</f>
        <v>4167.43</v>
      </c>
      <c r="G74" s="36">
        <v>833.49</v>
      </c>
      <c r="H74" s="37">
        <v>20</v>
      </c>
      <c r="I74" s="34"/>
    </row>
    <row r="75" spans="2:9" s="30" customFormat="1" ht="25.15" customHeight="1">
      <c r="B75" s="32">
        <v>45213</v>
      </c>
      <c r="C75" s="33" t="s">
        <v>104</v>
      </c>
      <c r="D75" s="34" t="s">
        <v>28</v>
      </c>
      <c r="E75" s="35">
        <v>10000.219999999999</v>
      </c>
      <c r="F75" s="35">
        <f>+Tabela1510411313215317643567811121314[[#This Row],[ iznos sa PDV]]-Tabela1510411313215317643567811121314[[#This Row],[pdv Iiznos]]</f>
        <v>8333.5199999999986</v>
      </c>
      <c r="G75" s="36">
        <v>1666.7</v>
      </c>
      <c r="H75" s="37">
        <v>20</v>
      </c>
      <c r="I75" s="34"/>
    </row>
    <row r="76" spans="2:9" s="30" customFormat="1" ht="25.15" customHeight="1">
      <c r="B76" s="32">
        <v>45261</v>
      </c>
      <c r="C76" s="33" t="s">
        <v>105</v>
      </c>
      <c r="D76" s="34" t="s">
        <v>79</v>
      </c>
      <c r="E76" s="35">
        <v>1994.06</v>
      </c>
      <c r="F76" s="35">
        <f>+Tabela1510411313215317643567811121314[[#This Row],[ iznos sa PDV]]-Tabela1510411313215317643567811121314[[#This Row],[pdv Iiznos]]</f>
        <v>1661.72</v>
      </c>
      <c r="G76" s="36">
        <v>332.34</v>
      </c>
      <c r="H76" s="37">
        <v>20</v>
      </c>
      <c r="I76" s="34"/>
    </row>
    <row r="77" spans="2:9" s="30" customFormat="1" ht="25.15" customHeight="1">
      <c r="B77" s="32">
        <v>45218</v>
      </c>
      <c r="C77" s="33" t="s">
        <v>106</v>
      </c>
      <c r="D77" s="34" t="s">
        <v>79</v>
      </c>
      <c r="E77" s="35">
        <v>5001.18</v>
      </c>
      <c r="F77" s="35">
        <f>+Tabela1510411313215317643567811121314[[#This Row],[ iznos sa PDV]]-Tabela1510411313215317643567811121314[[#This Row],[pdv Iiznos]]</f>
        <v>4167.6500000000005</v>
      </c>
      <c r="G77" s="36">
        <v>833.53</v>
      </c>
      <c r="H77" s="37">
        <v>20</v>
      </c>
      <c r="I77" s="34"/>
    </row>
    <row r="78" spans="2:9" s="30" customFormat="1" ht="25.15" customHeight="1">
      <c r="B78" s="32">
        <v>45213</v>
      </c>
      <c r="C78" s="33" t="s">
        <v>107</v>
      </c>
      <c r="D78" s="34" t="s">
        <v>108</v>
      </c>
      <c r="E78" s="35">
        <v>18716</v>
      </c>
      <c r="F78" s="35">
        <f>+Tabela1510411313215317643567811121314[[#This Row],[ iznos sa PDV]]-Tabela1510411313215317643567811121314[[#This Row],[pdv Iiznos]]</f>
        <v>15596.67</v>
      </c>
      <c r="G78" s="36">
        <v>3119.33</v>
      </c>
      <c r="H78" s="37">
        <v>20</v>
      </c>
      <c r="I78" s="34"/>
    </row>
    <row r="79" spans="2:9" s="30" customFormat="1" ht="25.15" customHeight="1">
      <c r="B79" s="32">
        <v>45227</v>
      </c>
      <c r="C79" s="33" t="s">
        <v>109</v>
      </c>
      <c r="D79" s="34" t="s">
        <v>26</v>
      </c>
      <c r="E79" s="35">
        <v>9999</v>
      </c>
      <c r="F79" s="35">
        <f>+Tabela1510411313215317643567811121314[[#This Row],[ iznos sa PDV]]-Tabela1510411313215317643567811121314[[#This Row],[pdv Iiznos]]</f>
        <v>8332.5</v>
      </c>
      <c r="G79" s="36">
        <v>1666.5</v>
      </c>
      <c r="H79" s="37">
        <v>20</v>
      </c>
      <c r="I79" s="34"/>
    </row>
    <row r="80" spans="2:9" s="30" customFormat="1" ht="25.15" customHeight="1">
      <c r="B80" s="32">
        <v>45250</v>
      </c>
      <c r="C80" s="33" t="s">
        <v>110</v>
      </c>
      <c r="D80" s="34" t="s">
        <v>111</v>
      </c>
      <c r="E80" s="35">
        <v>4555</v>
      </c>
      <c r="F80" s="35">
        <f>+Tabela1510411313215317643567811121314[[#This Row],[ iznos sa PDV]]-Tabela1510411313215317643567811121314[[#This Row],[pdv Iiznos]]</f>
        <v>3795.83</v>
      </c>
      <c r="G80" s="36">
        <v>759.17</v>
      </c>
      <c r="H80" s="37">
        <v>20</v>
      </c>
      <c r="I80" s="34"/>
    </row>
    <row r="81" spans="2:9" s="30" customFormat="1" ht="25.15" customHeight="1">
      <c r="B81" s="32">
        <v>45229</v>
      </c>
      <c r="C81" s="33" t="s">
        <v>112</v>
      </c>
      <c r="D81" s="34" t="s">
        <v>113</v>
      </c>
      <c r="E81" s="35">
        <v>4998.96</v>
      </c>
      <c r="F81" s="35">
        <f>+Tabela1510411313215317643567811121314[[#This Row],[ iznos sa PDV]]-Tabela1510411313215317643567811121314[[#This Row],[pdv Iiznos]]</f>
        <v>4165.8</v>
      </c>
      <c r="G81" s="36">
        <v>833.16</v>
      </c>
      <c r="H81" s="37">
        <v>20</v>
      </c>
      <c r="I81" s="34"/>
    </row>
    <row r="82" spans="2:9" s="30" customFormat="1" ht="25.15" customHeight="1">
      <c r="B82" s="32">
        <v>45243</v>
      </c>
      <c r="C82" s="33" t="s">
        <v>114</v>
      </c>
      <c r="D82" s="34" t="s">
        <v>115</v>
      </c>
      <c r="E82" s="35">
        <v>1440</v>
      </c>
      <c r="F82" s="35">
        <f>+Tabela1510411313215317643567811121314[[#This Row],[ iznos sa PDV]]-Tabela1510411313215317643567811121314[[#This Row],[pdv Iiznos]]</f>
        <v>1200</v>
      </c>
      <c r="G82" s="36">
        <v>240</v>
      </c>
      <c r="H82" s="37">
        <v>20</v>
      </c>
      <c r="I82" s="34"/>
    </row>
    <row r="83" spans="2:9" s="30" customFormat="1" ht="25.15" customHeight="1">
      <c r="B83" s="32">
        <v>45233</v>
      </c>
      <c r="C83" s="33" t="s">
        <v>116</v>
      </c>
      <c r="D83" s="34" t="s">
        <v>79</v>
      </c>
      <c r="E83" s="35">
        <v>3080.16</v>
      </c>
      <c r="F83" s="35">
        <f>+Tabela1510411313215317643567811121314[[#This Row],[ iznos sa PDV]]-Tabela1510411313215317643567811121314[[#This Row],[pdv Iiznos]]</f>
        <v>2566.7999999999997</v>
      </c>
      <c r="G83" s="36">
        <v>513.36</v>
      </c>
      <c r="H83" s="37">
        <v>20</v>
      </c>
      <c r="I83" s="34"/>
    </row>
    <row r="84" spans="2:9" s="30" customFormat="1" ht="25.15" customHeight="1">
      <c r="B84" s="32">
        <v>45246</v>
      </c>
      <c r="C84" s="33" t="s">
        <v>117</v>
      </c>
      <c r="D84" s="34" t="s">
        <v>118</v>
      </c>
      <c r="E84" s="35">
        <v>1249</v>
      </c>
      <c r="F84" s="35">
        <f>+Tabela1510411313215317643567811121314[[#This Row],[ iznos sa PDV]]-Tabela1510411313215317643567811121314[[#This Row],[pdv Iiznos]]</f>
        <v>1040.83</v>
      </c>
      <c r="G84" s="36">
        <v>208.17</v>
      </c>
      <c r="H84" s="37">
        <v>20</v>
      </c>
      <c r="I84" s="34"/>
    </row>
    <row r="85" spans="2:9" s="30" customFormat="1" ht="25.15" customHeight="1">
      <c r="B85" s="32">
        <v>45238</v>
      </c>
      <c r="C85" s="33" t="s">
        <v>119</v>
      </c>
      <c r="D85" s="34" t="s">
        <v>81</v>
      </c>
      <c r="E85" s="35">
        <v>3000.9</v>
      </c>
      <c r="F85" s="35">
        <f>+Tabela1510411313215317643567811121314[[#This Row],[ iznos sa PDV]]-Tabela1510411313215317643567811121314[[#This Row],[pdv Iiznos]]</f>
        <v>2500.75</v>
      </c>
      <c r="G85" s="36">
        <v>500.15</v>
      </c>
      <c r="H85" s="37">
        <v>20</v>
      </c>
      <c r="I85" s="34"/>
    </row>
    <row r="86" spans="2:9" s="30" customFormat="1" ht="25.15" customHeight="1">
      <c r="B86" s="32">
        <v>45239</v>
      </c>
      <c r="C86" s="33" t="s">
        <v>120</v>
      </c>
      <c r="D86" s="34" t="s">
        <v>28</v>
      </c>
      <c r="E86" s="35">
        <v>993.3</v>
      </c>
      <c r="F86" s="35">
        <f>+Tabela1510411313215317643567811121314[[#This Row],[ iznos sa PDV]]-Tabela1510411313215317643567811121314[[#This Row],[pdv Iiznos]]</f>
        <v>827.75</v>
      </c>
      <c r="G86" s="36">
        <v>165.55</v>
      </c>
      <c r="H86" s="37">
        <v>20</v>
      </c>
      <c r="I86" s="34"/>
    </row>
    <row r="87" spans="2:9" s="30" customFormat="1" ht="25.15" customHeight="1">
      <c r="B87" s="32">
        <v>45236</v>
      </c>
      <c r="C87" s="33" t="s">
        <v>121</v>
      </c>
      <c r="D87" s="34" t="s">
        <v>26</v>
      </c>
      <c r="E87" s="35">
        <v>2998.8</v>
      </c>
      <c r="F87" s="35">
        <f>+Tabela1510411313215317643567811121314[[#This Row],[ iznos sa PDV]]-Tabela1510411313215317643567811121314[[#This Row],[pdv Iiznos]]</f>
        <v>2499</v>
      </c>
      <c r="G87" s="36">
        <v>499.8</v>
      </c>
      <c r="H87" s="37">
        <v>20</v>
      </c>
      <c r="I87" s="34"/>
    </row>
    <row r="88" spans="2:9" s="30" customFormat="1" ht="25.15" customHeight="1">
      <c r="B88" s="32">
        <v>45246</v>
      </c>
      <c r="C88" s="33" t="s">
        <v>122</v>
      </c>
      <c r="D88" s="34" t="s">
        <v>123</v>
      </c>
      <c r="E88" s="35">
        <v>1600</v>
      </c>
      <c r="F88" s="35">
        <f>+Tabela1510411313215317643567811121314[[#This Row],[ iznos sa PDV]]-Tabela1510411313215317643567811121314[[#This Row],[pdv Iiznos]]</f>
        <v>1333.33</v>
      </c>
      <c r="G88" s="36">
        <v>266.67</v>
      </c>
      <c r="H88" s="37">
        <v>20</v>
      </c>
      <c r="I88" s="34"/>
    </row>
    <row r="89" spans="2:9" s="30" customFormat="1" ht="25.15" customHeight="1">
      <c r="B89" s="32">
        <v>45274</v>
      </c>
      <c r="C89" s="31" t="s">
        <v>124</v>
      </c>
      <c r="D89" s="34" t="s">
        <v>70</v>
      </c>
      <c r="E89" s="35">
        <v>25838</v>
      </c>
      <c r="F89" s="35">
        <f>+Tabela1510411313215317643567811121314[[#This Row],[ iznos sa PDV]]-Tabela1510411313215317643567811121314[[#This Row],[pdv Iiznos]]</f>
        <v>21531.67</v>
      </c>
      <c r="G89" s="36">
        <v>4306.33</v>
      </c>
      <c r="H89" s="37">
        <v>20</v>
      </c>
      <c r="I89" s="34"/>
    </row>
    <row r="90" spans="2:9" s="30" customFormat="1" ht="25.15" customHeight="1">
      <c r="B90" s="32">
        <v>45274</v>
      </c>
      <c r="C90" s="33" t="s">
        <v>125</v>
      </c>
      <c r="D90" s="34" t="s">
        <v>16</v>
      </c>
      <c r="E90" s="35">
        <v>9999.7199999999993</v>
      </c>
      <c r="F90" s="35">
        <f>+Tabela1510411313215317643567811121314[[#This Row],[ iznos sa PDV]]-Tabela1510411313215317643567811121314[[#This Row],[pdv Iiznos]]</f>
        <v>8333.0999999999985</v>
      </c>
      <c r="G90" s="36">
        <v>1666.62</v>
      </c>
      <c r="H90" s="37">
        <v>20</v>
      </c>
      <c r="I90" s="34"/>
    </row>
    <row r="91" spans="2:9" s="30" customFormat="1" ht="25.15" customHeight="1">
      <c r="B91" s="32">
        <v>45274</v>
      </c>
      <c r="C91" s="33" t="s">
        <v>126</v>
      </c>
      <c r="D91" s="34" t="s">
        <v>127</v>
      </c>
      <c r="E91" s="35">
        <v>18240</v>
      </c>
      <c r="F91" s="35">
        <f>+Tabela1510411313215317643567811121314[[#This Row],[ iznos sa PDV]]-Tabela1510411313215317643567811121314[[#This Row],[pdv Iiznos]]</f>
        <v>15200</v>
      </c>
      <c r="G91" s="36">
        <v>3040</v>
      </c>
      <c r="H91" s="37">
        <v>20</v>
      </c>
      <c r="I91" s="34"/>
    </row>
    <row r="92" spans="2:9" s="30" customFormat="1" ht="25.15" customHeight="1">
      <c r="B92" s="32">
        <v>45275</v>
      </c>
      <c r="C92" s="33" t="s">
        <v>128</v>
      </c>
      <c r="D92" s="34" t="s">
        <v>70</v>
      </c>
      <c r="E92" s="35">
        <v>41900</v>
      </c>
      <c r="F92" s="35">
        <f>+Tabela1510411313215317643567811121314[[#This Row],[ iznos sa PDV]]-Tabela1510411313215317643567811121314[[#This Row],[pdv Iiznos]]</f>
        <v>34916.67</v>
      </c>
      <c r="G92" s="36">
        <v>6983.33</v>
      </c>
      <c r="H92" s="37">
        <v>20</v>
      </c>
      <c r="I92" s="34"/>
    </row>
    <row r="93" spans="2:9" s="30" customFormat="1" ht="25.15" customHeight="1">
      <c r="B93" s="32">
        <v>45257</v>
      </c>
      <c r="C93" s="33" t="s">
        <v>129</v>
      </c>
      <c r="D93" s="34" t="s">
        <v>130</v>
      </c>
      <c r="E93" s="35">
        <v>14805</v>
      </c>
      <c r="F93" s="35">
        <f>+Tabela1510411313215317643567811121314[[#This Row],[ iznos sa PDV]]-Tabela1510411313215317643567811121314[[#This Row],[pdv Iiznos]]</f>
        <v>12337.5</v>
      </c>
      <c r="G93" s="36">
        <v>2467.5</v>
      </c>
      <c r="H93" s="37">
        <v>20</v>
      </c>
      <c r="I93" s="34"/>
    </row>
    <row r="94" spans="2:9" s="30" customFormat="1" ht="25.15" customHeight="1">
      <c r="B94" s="32">
        <v>45254</v>
      </c>
      <c r="C94" s="33" t="s">
        <v>131</v>
      </c>
      <c r="D94" s="34" t="s">
        <v>132</v>
      </c>
      <c r="E94" s="35">
        <v>12788</v>
      </c>
      <c r="F94" s="35">
        <f>+Tabela1510411313215317643567811121314[[#This Row],[ iznos sa PDV]]-Tabela1510411313215317643567811121314[[#This Row],[pdv Iiznos]]</f>
        <v>10656.67</v>
      </c>
      <c r="G94" s="36">
        <v>2131.33</v>
      </c>
      <c r="H94" s="37">
        <v>20</v>
      </c>
      <c r="I94" s="34"/>
    </row>
    <row r="95" spans="2:9" s="30" customFormat="1" ht="25.15" customHeight="1">
      <c r="B95" s="32">
        <v>45226</v>
      </c>
      <c r="C95" s="33" t="s">
        <v>133</v>
      </c>
      <c r="D95" s="34" t="s">
        <v>134</v>
      </c>
      <c r="E95" s="35">
        <v>7950</v>
      </c>
      <c r="F95" s="35">
        <f>+Tabela1510411313215317643567811121314[[#This Row],[ iznos sa PDV]]-Tabela1510411313215317643567811121314[[#This Row],[pdv Iiznos]]</f>
        <v>6625</v>
      </c>
      <c r="G95" s="36">
        <v>1325</v>
      </c>
      <c r="H95" s="37">
        <v>20</v>
      </c>
      <c r="I95" s="34"/>
    </row>
    <row r="96" spans="2:9" s="30" customFormat="1" ht="25.15" customHeight="1">
      <c r="B96" s="32">
        <v>45254</v>
      </c>
      <c r="C96" s="33" t="s">
        <v>135</v>
      </c>
      <c r="D96" s="34" t="s">
        <v>136</v>
      </c>
      <c r="E96" s="35">
        <v>2550</v>
      </c>
      <c r="F96" s="35">
        <f>+Tabela1510411313215317643567811121314[[#This Row],[ iznos sa PDV]]-Tabela1510411313215317643567811121314[[#This Row],[pdv Iiznos]]</f>
        <v>2125</v>
      </c>
      <c r="G96" s="36">
        <v>425</v>
      </c>
      <c r="H96" s="37">
        <v>20</v>
      </c>
      <c r="I96" s="34"/>
    </row>
    <row r="97" spans="2:9" s="30" customFormat="1" ht="25.15" customHeight="1">
      <c r="B97" s="32">
        <v>45253</v>
      </c>
      <c r="C97" s="33" t="s">
        <v>137</v>
      </c>
      <c r="D97" s="34" t="s">
        <v>138</v>
      </c>
      <c r="E97" s="35">
        <v>2186.1</v>
      </c>
      <c r="F97" s="35">
        <f>+Tabela1510411313215317643567811121314[[#This Row],[ iznos sa PDV]]-Tabela1510411313215317643567811121314[[#This Row],[pdv Iiznos]]</f>
        <v>1821.75</v>
      </c>
      <c r="G97" s="36">
        <v>364.35</v>
      </c>
      <c r="H97" s="37">
        <v>20</v>
      </c>
      <c r="I97" s="34"/>
    </row>
    <row r="98" spans="2:9" s="30" customFormat="1" ht="25.15" customHeight="1">
      <c r="B98" s="32">
        <v>45219</v>
      </c>
      <c r="C98" s="33" t="s">
        <v>139</v>
      </c>
      <c r="D98" s="34" t="s">
        <v>28</v>
      </c>
      <c r="E98" s="35">
        <v>8566.42</v>
      </c>
      <c r="F98" s="35">
        <f>+Tabela1510411313215317643567811121314[[#This Row],[ iznos sa PDV]]-Tabela1510411313215317643567811121314[[#This Row],[pdv Iiznos]]</f>
        <v>7138.68</v>
      </c>
      <c r="G98" s="36">
        <v>1427.74</v>
      </c>
      <c r="H98" s="37">
        <v>20</v>
      </c>
      <c r="I98" s="34"/>
    </row>
    <row r="99" spans="2:9" s="30" customFormat="1" ht="25.15" customHeight="1">
      <c r="B99" s="32">
        <v>45216</v>
      </c>
      <c r="C99" s="33" t="s">
        <v>140</v>
      </c>
      <c r="D99" s="34" t="s">
        <v>141</v>
      </c>
      <c r="E99" s="35">
        <v>2300</v>
      </c>
      <c r="F99" s="35">
        <f>+Tabela1510411313215317643567811121314[[#This Row],[ iznos sa PDV]]-Tabela1510411313215317643567811121314[[#This Row],[pdv Iiznos]]</f>
        <v>1916.67</v>
      </c>
      <c r="G99" s="36">
        <v>383.33</v>
      </c>
      <c r="H99" s="37">
        <v>20</v>
      </c>
      <c r="I99" s="34"/>
    </row>
    <row r="100" spans="2:9" s="30" customFormat="1" ht="25.15" customHeight="1">
      <c r="B100" s="32">
        <v>45279</v>
      </c>
      <c r="C100" s="33" t="s">
        <v>142</v>
      </c>
      <c r="D100" s="34" t="s">
        <v>143</v>
      </c>
      <c r="E100" s="35">
        <v>3994.92</v>
      </c>
      <c r="F100" s="35">
        <f>+Tabela1510411313215317643567811121314[[#This Row],[ iznos sa PDV]]-Tabela1510411313215317643567811121314[[#This Row],[pdv Iiznos]]</f>
        <v>3329.1</v>
      </c>
      <c r="G100" s="36">
        <v>665.82</v>
      </c>
      <c r="H100" s="37">
        <v>20</v>
      </c>
      <c r="I100" s="34"/>
    </row>
    <row r="101" spans="2:9" s="30" customFormat="1" ht="25.15" customHeight="1">
      <c r="B101" s="32">
        <v>45274</v>
      </c>
      <c r="C101" s="33" t="s">
        <v>144</v>
      </c>
      <c r="D101" s="34" t="s">
        <v>145</v>
      </c>
      <c r="E101" s="35">
        <v>2000.9</v>
      </c>
      <c r="F101" s="35">
        <f>+Tabela1510411313215317643567811121314[[#This Row],[ iznos sa PDV]]-Tabela1510411313215317643567811121314[[#This Row],[pdv Iiznos]]</f>
        <v>1667.42</v>
      </c>
      <c r="G101" s="36">
        <v>333.48</v>
      </c>
      <c r="H101" s="37">
        <v>20</v>
      </c>
      <c r="I101" s="34"/>
    </row>
    <row r="102" spans="2:9" s="30" customFormat="1" ht="25.15" customHeight="1">
      <c r="B102" s="32">
        <v>45283</v>
      </c>
      <c r="C102" s="33" t="s">
        <v>146</v>
      </c>
      <c r="D102" s="34" t="s">
        <v>147</v>
      </c>
      <c r="E102" s="35">
        <v>1980</v>
      </c>
      <c r="F102" s="35">
        <f>+Tabela1510411313215317643567811121314[[#This Row],[ iznos sa PDV]]-Tabela1510411313215317643567811121314[[#This Row],[pdv Iiznos]]</f>
        <v>1650</v>
      </c>
      <c r="G102" s="36">
        <v>330</v>
      </c>
      <c r="H102" s="37">
        <v>20</v>
      </c>
      <c r="I102" s="34"/>
    </row>
    <row r="103" spans="2:9" s="30" customFormat="1" ht="25.15" customHeight="1">
      <c r="B103" s="32">
        <v>45283</v>
      </c>
      <c r="C103" s="33" t="s">
        <v>148</v>
      </c>
      <c r="D103" s="34" t="s">
        <v>147</v>
      </c>
      <c r="E103" s="35">
        <v>2365</v>
      </c>
      <c r="F103" s="35">
        <f>+Tabela1510411313215317643567811121314[[#This Row],[ iznos sa PDV]]-Tabela1510411313215317643567811121314[[#This Row],[pdv Iiznos]]</f>
        <v>1970.83</v>
      </c>
      <c r="G103" s="36">
        <v>394.17</v>
      </c>
      <c r="H103" s="37">
        <v>20</v>
      </c>
      <c r="I103" s="34"/>
    </row>
    <row r="104" spans="2:9" s="30" customFormat="1" ht="25.15" customHeight="1">
      <c r="B104" s="32">
        <v>45284</v>
      </c>
      <c r="C104" s="33" t="s">
        <v>149</v>
      </c>
      <c r="D104" s="34" t="s">
        <v>16</v>
      </c>
      <c r="E104" s="35">
        <v>2000.25</v>
      </c>
      <c r="F104" s="35">
        <f>+Tabela1510411313215317643567811121314[[#This Row],[ iznos sa PDV]]-Tabela1510411313215317643567811121314[[#This Row],[pdv Iiznos]]</f>
        <v>1666.87</v>
      </c>
      <c r="G104" s="36">
        <v>333.38</v>
      </c>
      <c r="H104" s="37">
        <v>20</v>
      </c>
      <c r="I104" s="34"/>
    </row>
    <row r="105" spans="2:9" s="30" customFormat="1" ht="25.15" customHeight="1">
      <c r="B105" s="32">
        <v>45301</v>
      </c>
      <c r="C105" s="33" t="s">
        <v>150</v>
      </c>
      <c r="D105" s="34" t="s">
        <v>113</v>
      </c>
      <c r="E105" s="35">
        <v>1998.5</v>
      </c>
      <c r="F105" s="35">
        <f>+Tabela1510411313215317643567811121314[[#This Row],[ iznos sa PDV]]-Tabela1510411313215317643567811121314[[#This Row],[pdv Iiznos]]</f>
        <v>1665.42</v>
      </c>
      <c r="G105" s="36">
        <v>333.08</v>
      </c>
      <c r="H105" s="37">
        <v>20</v>
      </c>
      <c r="I105" s="34"/>
    </row>
    <row r="106" spans="2:9" s="30" customFormat="1" ht="25.15" customHeight="1">
      <c r="B106" s="32">
        <v>45301</v>
      </c>
      <c r="C106" s="33" t="s">
        <v>151</v>
      </c>
      <c r="D106" s="34" t="s">
        <v>152</v>
      </c>
      <c r="E106" s="35">
        <v>1444.58</v>
      </c>
      <c r="F106" s="35">
        <f>+Tabela1510411313215317643567811121314[[#This Row],[ iznos sa PDV]]-Tabela1510411313215317643567811121314[[#This Row],[pdv Iiznos]]</f>
        <v>1203.82</v>
      </c>
      <c r="G106" s="36">
        <v>240.76</v>
      </c>
      <c r="H106" s="37">
        <v>20</v>
      </c>
      <c r="I106" s="34"/>
    </row>
    <row r="107" spans="2:9" s="30" customFormat="1" ht="25.15" customHeight="1">
      <c r="B107" s="32">
        <v>45277</v>
      </c>
      <c r="C107" s="33" t="s">
        <v>153</v>
      </c>
      <c r="D107" s="34" t="s">
        <v>154</v>
      </c>
      <c r="E107" s="35">
        <v>2999.82</v>
      </c>
      <c r="F107" s="35">
        <f>+Tabela1510411313215317643567811121314[[#This Row],[ iznos sa PDV]]-Tabela1510411313215317643567811121314[[#This Row],[pdv Iiznos]]</f>
        <v>2499.8500000000004</v>
      </c>
      <c r="G107" s="36">
        <v>499.97</v>
      </c>
      <c r="H107" s="37">
        <v>20</v>
      </c>
      <c r="I107" s="34"/>
    </row>
    <row r="108" spans="2:9" s="30" customFormat="1" ht="25.15" customHeight="1">
      <c r="B108" s="32">
        <v>45290</v>
      </c>
      <c r="C108" s="33" t="s">
        <v>155</v>
      </c>
      <c r="D108" s="34" t="s">
        <v>81</v>
      </c>
      <c r="E108" s="35">
        <v>4992</v>
      </c>
      <c r="F108" s="35">
        <f>+Tabela1510411313215317643567811121314[[#This Row],[ iznos sa PDV]]-Tabela1510411313215317643567811121314[[#This Row],[pdv Iiznos]]</f>
        <v>4160</v>
      </c>
      <c r="G108" s="36">
        <v>832</v>
      </c>
      <c r="H108" s="37">
        <v>20</v>
      </c>
      <c r="I108" s="34"/>
    </row>
    <row r="109" spans="2:9" s="30" customFormat="1" ht="25.15" customHeight="1">
      <c r="B109" s="32">
        <v>45289</v>
      </c>
      <c r="C109" s="33" t="s">
        <v>156</v>
      </c>
      <c r="D109" s="34" t="s">
        <v>81</v>
      </c>
      <c r="E109" s="35">
        <v>4997.8500000000004</v>
      </c>
      <c r="F109" s="35">
        <f>+Tabela1510411313215317643567811121314[[#This Row],[ iznos sa PDV]]-Tabela1510411313215317643567811121314[[#This Row],[pdv Iiznos]]</f>
        <v>4164.8700000000008</v>
      </c>
      <c r="G109" s="36">
        <v>832.98</v>
      </c>
      <c r="H109" s="37">
        <v>20</v>
      </c>
      <c r="I109" s="34"/>
    </row>
    <row r="110" spans="2:9" s="30" customFormat="1" ht="25.15" customHeight="1">
      <c r="B110" s="32">
        <v>45283</v>
      </c>
      <c r="C110" s="33" t="s">
        <v>157</v>
      </c>
      <c r="D110" s="34" t="s">
        <v>158</v>
      </c>
      <c r="E110" s="35">
        <v>1680</v>
      </c>
      <c r="F110" s="35">
        <f>+Tabela1510411313215317643567811121314[[#This Row],[ iznos sa PDV]]-Tabela1510411313215317643567811121314[[#This Row],[pdv Iiznos]]</f>
        <v>1400</v>
      </c>
      <c r="G110" s="36">
        <v>280</v>
      </c>
      <c r="H110" s="37">
        <v>20</v>
      </c>
      <c r="I110" s="34"/>
    </row>
    <row r="111" spans="2:9" s="30" customFormat="1" ht="25.15" customHeight="1">
      <c r="B111" s="32">
        <v>45286</v>
      </c>
      <c r="C111" s="33" t="s">
        <v>159</v>
      </c>
      <c r="D111" s="34" t="s">
        <v>16</v>
      </c>
      <c r="E111" s="35">
        <v>2995.2</v>
      </c>
      <c r="F111" s="35">
        <f>+Tabela1510411313215317643567811121314[[#This Row],[ iznos sa PDV]]-Tabela1510411313215317643567811121314[[#This Row],[pdv Iiznos]]</f>
        <v>2496</v>
      </c>
      <c r="G111" s="36">
        <v>499.2</v>
      </c>
      <c r="H111" s="37">
        <v>20</v>
      </c>
      <c r="I111" s="34"/>
    </row>
    <row r="112" spans="2:9" s="30" customFormat="1" ht="25.15" customHeight="1">
      <c r="B112" s="32">
        <v>45285</v>
      </c>
      <c r="C112" s="33" t="s">
        <v>160</v>
      </c>
      <c r="D112" s="34" t="s">
        <v>16</v>
      </c>
      <c r="E112" s="35">
        <v>3049.8</v>
      </c>
      <c r="F112" s="35">
        <f>+Tabela1510411313215317643567811121314[[#This Row],[ iznos sa PDV]]-Tabela1510411313215317643567811121314[[#This Row],[pdv Iiznos]]</f>
        <v>2541.5</v>
      </c>
      <c r="G112" s="36">
        <v>508.3</v>
      </c>
      <c r="H112" s="37">
        <v>20</v>
      </c>
      <c r="I112" s="34"/>
    </row>
    <row r="113" spans="2:9" s="30" customFormat="1" ht="25.15" customHeight="1">
      <c r="B113" s="32">
        <v>45282</v>
      </c>
      <c r="C113" s="33" t="s">
        <v>161</v>
      </c>
      <c r="D113" s="34" t="s">
        <v>162</v>
      </c>
      <c r="E113" s="35">
        <v>2040</v>
      </c>
      <c r="F113" s="35">
        <f>+Tabela1510411313215317643567811121314[[#This Row],[ iznos sa PDV]]-Tabela1510411313215317643567811121314[[#This Row],[pdv Iiznos]]</f>
        <v>1700</v>
      </c>
      <c r="G113" s="36">
        <v>340</v>
      </c>
      <c r="H113" s="37">
        <v>20</v>
      </c>
      <c r="I113" s="34"/>
    </row>
    <row r="114" spans="2:9" s="30" customFormat="1" ht="25.15" customHeight="1">
      <c r="B114" s="32">
        <v>45288</v>
      </c>
      <c r="C114" s="33" t="s">
        <v>163</v>
      </c>
      <c r="D114" s="34" t="s">
        <v>81</v>
      </c>
      <c r="E114" s="35">
        <v>4970.55</v>
      </c>
      <c r="F114" s="35">
        <f>+Tabela1510411313215317643567811121314[[#This Row],[ iznos sa PDV]]-Tabela1510411313215317643567811121314[[#This Row],[pdv Iiznos]]</f>
        <v>4142.13</v>
      </c>
      <c r="G114" s="36">
        <v>828.42</v>
      </c>
      <c r="H114" s="37">
        <v>20</v>
      </c>
      <c r="I114" s="34"/>
    </row>
    <row r="115" spans="2:9" s="30" customFormat="1" ht="25.15" customHeight="1">
      <c r="B115" s="32">
        <v>45286</v>
      </c>
      <c r="C115" s="33" t="s">
        <v>164</v>
      </c>
      <c r="D115" s="34" t="s">
        <v>28</v>
      </c>
      <c r="E115" s="35">
        <v>3001.05</v>
      </c>
      <c r="F115" s="35">
        <f>+Tabela1510411313215317643567811121314[[#This Row],[ iznos sa PDV]]-Tabela1510411313215317643567811121314[[#This Row],[pdv Iiznos]]</f>
        <v>2500.8700000000003</v>
      </c>
      <c r="G115" s="36">
        <v>500.18</v>
      </c>
      <c r="H115" s="37">
        <v>20</v>
      </c>
      <c r="I115" s="34"/>
    </row>
    <row r="116" spans="2:9" s="30" customFormat="1" ht="25.15" customHeight="1">
      <c r="B116" s="32">
        <v>45287</v>
      </c>
      <c r="C116" s="33" t="s">
        <v>165</v>
      </c>
      <c r="D116" s="34" t="s">
        <v>81</v>
      </c>
      <c r="E116" s="35">
        <v>5001.75</v>
      </c>
      <c r="F116" s="35">
        <f>+Tabela1510411313215317643567811121314[[#This Row],[ iznos sa PDV]]-Tabela1510411313215317643567811121314[[#This Row],[pdv Iiznos]]</f>
        <v>4168.13</v>
      </c>
      <c r="G116" s="36">
        <v>833.62</v>
      </c>
      <c r="H116" s="37">
        <v>20</v>
      </c>
      <c r="I116" s="34"/>
    </row>
    <row r="117" spans="2:9" s="30" customFormat="1" ht="25.15" customHeight="1">
      <c r="B117" s="32">
        <v>45286</v>
      </c>
      <c r="C117" s="33" t="s">
        <v>166</v>
      </c>
      <c r="D117" s="34" t="s">
        <v>16</v>
      </c>
      <c r="E117" s="35">
        <v>4999.8</v>
      </c>
      <c r="F117" s="35">
        <f>+Tabela1510411313215317643567811121314[[#This Row],[ iznos sa PDV]]-Tabela1510411313215317643567811121314[[#This Row],[pdv Iiznos]]</f>
        <v>4166.5</v>
      </c>
      <c r="G117" s="36">
        <v>833.3</v>
      </c>
      <c r="H117" s="37">
        <v>20</v>
      </c>
      <c r="I117" s="34"/>
    </row>
    <row r="118" spans="2:9" s="30" customFormat="1" ht="25.15" customHeight="1">
      <c r="B118" s="32">
        <v>45283</v>
      </c>
      <c r="C118" s="33" t="s">
        <v>167</v>
      </c>
      <c r="D118" s="34" t="s">
        <v>168</v>
      </c>
      <c r="E118" s="35">
        <v>7740</v>
      </c>
      <c r="F118" s="35">
        <f>+Tabela1510411313215317643567811121314[[#This Row],[ iznos sa PDV]]-Tabela1510411313215317643567811121314[[#This Row],[pdv Iiznos]]</f>
        <v>6450</v>
      </c>
      <c r="G118" s="36">
        <v>1290</v>
      </c>
      <c r="H118" s="37">
        <v>20</v>
      </c>
      <c r="I118" s="34"/>
    </row>
    <row r="119" spans="2:9" s="30" customFormat="1" ht="25.15" customHeight="1">
      <c r="B119" s="32">
        <v>45289</v>
      </c>
      <c r="C119" s="33" t="s">
        <v>169</v>
      </c>
      <c r="D119" s="34" t="s">
        <v>138</v>
      </c>
      <c r="E119" s="35">
        <v>7107.75</v>
      </c>
      <c r="F119" s="35">
        <f>+Tabela1510411313215317643567811121314[[#This Row],[ iznos sa PDV]]-Tabela1510411313215317643567811121314[[#This Row],[pdv Iiznos]]</f>
        <v>5923.12</v>
      </c>
      <c r="G119" s="36">
        <v>1184.6300000000001</v>
      </c>
      <c r="H119" s="37">
        <v>20</v>
      </c>
      <c r="I119" s="34"/>
    </row>
    <row r="120" spans="2:9" s="30" customFormat="1" ht="25.15" customHeight="1">
      <c r="B120" s="32">
        <v>45267</v>
      </c>
      <c r="C120" s="33" t="s">
        <v>170</v>
      </c>
      <c r="D120" s="34" t="s">
        <v>171</v>
      </c>
      <c r="E120" s="35">
        <v>2000.72</v>
      </c>
      <c r="F120" s="35">
        <f>+Tabela1510411313215317643567811121314[[#This Row],[ iznos sa PDV]]-Tabela1510411313215317643567811121314[[#This Row],[pdv Iiznos]]</f>
        <v>1667.27</v>
      </c>
      <c r="G120" s="36">
        <v>333.45</v>
      </c>
      <c r="H120" s="37">
        <v>20</v>
      </c>
      <c r="I120" s="34"/>
    </row>
    <row r="121" spans="2:9" s="30" customFormat="1" ht="25.15" customHeight="1">
      <c r="B121" s="32">
        <v>45283</v>
      </c>
      <c r="C121" s="33" t="s">
        <v>172</v>
      </c>
      <c r="D121" s="34" t="s">
        <v>173</v>
      </c>
      <c r="E121" s="35">
        <v>31973.200000000001</v>
      </c>
      <c r="F121" s="35">
        <f>+Tabela1510411313215317643567811121314[[#This Row],[ iznos sa PDV]]-Tabela1510411313215317643567811121314[[#This Row],[pdv Iiznos]]</f>
        <v>26644.33</v>
      </c>
      <c r="G121" s="36">
        <v>5328.87</v>
      </c>
      <c r="H121" s="37">
        <v>20</v>
      </c>
      <c r="I121" s="34"/>
    </row>
    <row r="122" spans="2:9" s="30" customFormat="1" ht="25.15" customHeight="1">
      <c r="B122" s="32">
        <v>45212</v>
      </c>
      <c r="C122" s="33" t="s">
        <v>174</v>
      </c>
      <c r="D122" s="34" t="s">
        <v>108</v>
      </c>
      <c r="E122" s="35">
        <v>26886</v>
      </c>
      <c r="F122" s="35">
        <f>+Tabela1510411313215317643567811121314[[#This Row],[ iznos sa PDV]]-Tabela1510411313215317643567811121314[[#This Row],[pdv Iiznos]]</f>
        <v>22405</v>
      </c>
      <c r="G122" s="36">
        <v>4481</v>
      </c>
      <c r="H122" s="37">
        <v>20</v>
      </c>
      <c r="I122" s="34"/>
    </row>
    <row r="123" spans="2:9" s="30" customFormat="1" ht="30" customHeight="1" thickBot="1">
      <c r="B123" s="44" t="s">
        <v>175</v>
      </c>
      <c r="C123" s="45">
        <f>SUBTOTAL(103,[PFR BR RN])</f>
        <v>115</v>
      </c>
      <c r="D123" s="44"/>
      <c r="E123" s="46">
        <f>SUBTOTAL(109,[[ iznos sa PDV]])</f>
        <v>636653.78999999992</v>
      </c>
      <c r="F123" s="46">
        <f>SUBTOTAL(109,[osnovica])</f>
        <v>536721.53999999992</v>
      </c>
      <c r="G123" s="47">
        <f>SUBTOTAL(109,[pdv Iiznos])</f>
        <v>99932.25</v>
      </c>
      <c r="H123" s="48"/>
      <c r="I123" s="49"/>
    </row>
    <row r="124" spans="2:9" s="30" customFormat="1" ht="25.15" customHeight="1" thickTop="1">
      <c r="B124" s="23"/>
      <c r="C124" s="31"/>
      <c r="D124" s="39" t="s">
        <v>176</v>
      </c>
      <c r="E124" s="26"/>
      <c r="F124" s="26"/>
      <c r="G124" s="27"/>
      <c r="H124" s="28"/>
      <c r="I124" s="25"/>
    </row>
    <row r="125" spans="2:9">
      <c r="B125" s="50"/>
      <c r="C125" s="51"/>
      <c r="D125" s="52" t="s">
        <v>177</v>
      </c>
      <c r="E125" s="53">
        <v>594079.23</v>
      </c>
      <c r="F125" s="53">
        <v>495126.48</v>
      </c>
      <c r="G125" s="54">
        <v>98952.75</v>
      </c>
      <c r="H125" s="55">
        <v>20</v>
      </c>
      <c r="I125" s="52"/>
    </row>
    <row r="126" spans="2:9">
      <c r="B126" s="23"/>
      <c r="C126" s="31"/>
      <c r="D126" s="25" t="s">
        <v>178</v>
      </c>
      <c r="E126" s="26">
        <v>10774.56</v>
      </c>
      <c r="F126" s="26">
        <v>9795.06</v>
      </c>
      <c r="G126" s="27">
        <v>979.5</v>
      </c>
      <c r="H126" s="28">
        <v>10</v>
      </c>
      <c r="I126" s="25"/>
    </row>
    <row r="127" spans="2:9">
      <c r="B127" s="50"/>
      <c r="C127" s="51"/>
      <c r="D127" s="52" t="s">
        <v>179</v>
      </c>
      <c r="E127" s="53">
        <v>31800</v>
      </c>
      <c r="F127" s="53">
        <v>31800</v>
      </c>
      <c r="G127" s="54">
        <v>0</v>
      </c>
      <c r="H127" s="55">
        <v>0</v>
      </c>
      <c r="I127" s="52"/>
    </row>
  </sheetData>
  <mergeCells count="1">
    <mergeCell ref="G5:H5"/>
  </mergeCells>
  <conditionalFormatting sqref="F5">
    <cfRule type="cellIs" dxfId="19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9" fitToHeight="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</vt:lpstr>
      <vt:lpstr>JANUAR!Print_Area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2024-02-13T07:30:41Z</dcterms:created>
  <dcterms:modified xsi:type="dcterms:W3CDTF">2024-02-13T07:31:04Z</dcterms:modified>
</cp:coreProperties>
</file>